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codeName="ThisWorkbook" hidePivotFieldList="1" defaultThemeVersion="166925"/>
  <mc:AlternateContent xmlns:mc="http://schemas.openxmlformats.org/markup-compatibility/2006">
    <mc:Choice Requires="x15">
      <x15ac:absPath xmlns:x15ac="http://schemas.microsoft.com/office/spreadsheetml/2010/11/ac" url="D:\Users\mlozanoa\Documents\SIGCMA_2024\SEGUIMIENTO\SEGUIMIENTOS TRIMESTRALES SIGCMA NACIONAL\SEGUIMIENTO A RIESGOS_2024\RIESGOS PROCESO_2024-II\"/>
    </mc:Choice>
  </mc:AlternateContent>
  <xr:revisionPtr revIDLastSave="0" documentId="13_ncr:1_{923AFF53-CC3C-4A57-A630-A56C2A77E0FB}" xr6:coauthVersionLast="36" xr6:coauthVersionMax="36" xr10:uidLastSave="{00000000-0000-0000-0000-000000000000}"/>
  <bookViews>
    <workbookView xWindow="0" yWindow="0" windowWidth="28800" windowHeight="11625" firstSheet="9" activeTab="13"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 sheetId="25" r:id="rId14"/>
    <sheet name="Seguimiento 2 trimestre" sheetId="22" state="hidden" r:id="rId15"/>
    <sheet name="SEGUIMIENTO 3 TRIMESTRE" sheetId="23" state="hidden" r:id="rId16"/>
    <sheet name="SEGUIMIENTO 4 TRIMESTRE" sheetId="24" state="hidden" r:id="rId17"/>
  </sheets>
  <externalReferences>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1"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9" i="25" l="1"/>
  <c r="G39" i="25"/>
  <c r="F39" i="25"/>
  <c r="E39" i="25"/>
  <c r="D39" i="25"/>
  <c r="C39" i="25"/>
  <c r="B39" i="25"/>
  <c r="N34" i="25"/>
  <c r="G34" i="25"/>
  <c r="F34" i="25"/>
  <c r="E34" i="25"/>
  <c r="D34" i="25"/>
  <c r="C34" i="25"/>
  <c r="B34" i="25"/>
  <c r="N29" i="25"/>
  <c r="G29" i="25"/>
  <c r="F29" i="25"/>
  <c r="E29" i="25"/>
  <c r="D29" i="25"/>
  <c r="C29" i="25"/>
  <c r="B29" i="25"/>
  <c r="N24" i="25"/>
  <c r="G24" i="25"/>
  <c r="F24" i="25"/>
  <c r="E24" i="25"/>
  <c r="D24" i="25"/>
  <c r="C24" i="25"/>
  <c r="B24" i="25"/>
  <c r="N19" i="25"/>
  <c r="G19" i="25"/>
  <c r="F19" i="25"/>
  <c r="E19" i="25"/>
  <c r="D19" i="25"/>
  <c r="C19" i="25"/>
  <c r="B19" i="25"/>
  <c r="N14" i="25"/>
  <c r="G14" i="25"/>
  <c r="F14" i="25"/>
  <c r="E14" i="25"/>
  <c r="D14" i="25"/>
  <c r="C14" i="25"/>
  <c r="B14" i="25"/>
  <c r="N9" i="25"/>
  <c r="G9" i="25"/>
  <c r="F9" i="25"/>
  <c r="E9" i="25"/>
  <c r="D9" i="25"/>
  <c r="C9" i="25"/>
  <c r="B9" i="25"/>
  <c r="D6" i="25"/>
  <c r="D5" i="25"/>
  <c r="D4" i="25"/>
  <c r="N39" i="18"/>
  <c r="N34" i="18"/>
  <c r="G39" i="18"/>
  <c r="F39" i="18"/>
  <c r="E39" i="18"/>
  <c r="D39" i="18"/>
  <c r="C39" i="18"/>
  <c r="B39" i="18"/>
  <c r="G34" i="18"/>
  <c r="F34" i="18"/>
  <c r="E34" i="18"/>
  <c r="D34" i="18"/>
  <c r="C34" i="18"/>
  <c r="B34" i="18"/>
  <c r="N9" i="18"/>
  <c r="G9" i="18"/>
  <c r="F9" i="18"/>
  <c r="E9" i="18"/>
  <c r="D9" i="18"/>
  <c r="C9" i="18"/>
  <c r="B9" i="18"/>
  <c r="N25" i="24" l="1"/>
  <c r="G25" i="24"/>
  <c r="F25" i="24"/>
  <c r="E25" i="24"/>
  <c r="D25" i="24"/>
  <c r="C25" i="24"/>
  <c r="B25" i="24"/>
  <c r="A25" i="24"/>
  <c r="N20" i="24"/>
  <c r="G20" i="24"/>
  <c r="F20" i="24"/>
  <c r="E20" i="24"/>
  <c r="D20" i="24"/>
  <c r="C20" i="24"/>
  <c r="B20" i="24"/>
  <c r="A20" i="24"/>
  <c r="N15" i="24"/>
  <c r="G15" i="24"/>
  <c r="F15" i="24"/>
  <c r="E15" i="24"/>
  <c r="D15" i="24"/>
  <c r="C15" i="24"/>
  <c r="B15" i="24"/>
  <c r="A15" i="24"/>
  <c r="N10" i="24"/>
  <c r="G10" i="24"/>
  <c r="F10" i="24"/>
  <c r="E10" i="24"/>
  <c r="D10" i="24"/>
  <c r="C10" i="24"/>
  <c r="B10" i="24"/>
  <c r="A10" i="24"/>
  <c r="D6" i="24"/>
  <c r="D5" i="24"/>
  <c r="D4" i="24"/>
  <c r="N25" i="23"/>
  <c r="G25" i="23"/>
  <c r="F25" i="23"/>
  <c r="E25" i="23"/>
  <c r="D25" i="23"/>
  <c r="C25" i="23"/>
  <c r="B25" i="23"/>
  <c r="N20" i="23"/>
  <c r="G20" i="23"/>
  <c r="F20" i="23"/>
  <c r="E20" i="23"/>
  <c r="D20" i="23"/>
  <c r="C20" i="23"/>
  <c r="B20" i="23"/>
  <c r="N15" i="23"/>
  <c r="G15" i="23"/>
  <c r="F15" i="23"/>
  <c r="E15" i="23"/>
  <c r="D15" i="23"/>
  <c r="C15" i="23"/>
  <c r="B15" i="23"/>
  <c r="N10" i="23"/>
  <c r="G10" i="23"/>
  <c r="F10" i="23"/>
  <c r="E10" i="23"/>
  <c r="D10" i="23"/>
  <c r="C10" i="23"/>
  <c r="B10" i="23"/>
  <c r="D6" i="23"/>
  <c r="D5" i="23"/>
  <c r="D4" i="23"/>
  <c r="N25" i="22" l="1"/>
  <c r="G25" i="22"/>
  <c r="F25" i="22"/>
  <c r="E25" i="22"/>
  <c r="D25" i="22"/>
  <c r="C25" i="22"/>
  <c r="B25" i="22"/>
  <c r="N20" i="22"/>
  <c r="G20" i="22"/>
  <c r="F20" i="22"/>
  <c r="E20" i="22"/>
  <c r="D20" i="22"/>
  <c r="C20" i="22"/>
  <c r="B20" i="22"/>
  <c r="N15" i="22"/>
  <c r="G15" i="22"/>
  <c r="F15" i="22"/>
  <c r="E15" i="22"/>
  <c r="D15" i="22"/>
  <c r="C15" i="22"/>
  <c r="B15" i="22"/>
  <c r="N10" i="22"/>
  <c r="G10" i="22"/>
  <c r="F10" i="22"/>
  <c r="E10" i="22"/>
  <c r="D10" i="22"/>
  <c r="C10" i="22"/>
  <c r="B10" i="22"/>
  <c r="D6" i="22"/>
  <c r="D5" i="22"/>
  <c r="D4" i="22"/>
  <c r="I13" i="1" l="1"/>
  <c r="J13" i="1"/>
  <c r="L13" i="1"/>
  <c r="M13" i="1"/>
  <c r="Q13" i="1"/>
  <c r="T13" i="1"/>
  <c r="X13" i="1"/>
  <c r="Z13" i="1"/>
  <c r="Y13" i="1" s="1"/>
  <c r="Q14" i="1"/>
  <c r="T14" i="1"/>
  <c r="X14" i="1" s="1"/>
  <c r="Q15" i="1"/>
  <c r="T15" i="1"/>
  <c r="X15" i="1" s="1"/>
  <c r="Q16" i="1"/>
  <c r="T16" i="1"/>
  <c r="X16" i="1" s="1"/>
  <c r="T30" i="1"/>
  <c r="Z14" i="1" l="1"/>
  <c r="Z16" i="1"/>
  <c r="Y16" i="1" s="1"/>
  <c r="Z15" i="1"/>
  <c r="Y15" i="1" s="1"/>
  <c r="I14" i="25"/>
  <c r="H14" i="25"/>
  <c r="AD16" i="1"/>
  <c r="AC16" i="1" s="1"/>
  <c r="N13" i="1"/>
  <c r="I10" i="24"/>
  <c r="I10" i="23"/>
  <c r="I10" i="22"/>
  <c r="H10" i="24"/>
  <c r="H10" i="23"/>
  <c r="H10" i="22"/>
  <c r="AD14" i="1"/>
  <c r="AC14" i="1" s="1"/>
  <c r="AD13" i="1"/>
  <c r="AC13" i="1" s="1"/>
  <c r="AD15" i="1"/>
  <c r="AC15" i="1" s="1"/>
  <c r="AB13" i="1"/>
  <c r="AA13" i="1" s="1"/>
  <c r="Y14" i="1"/>
  <c r="T36" i="1"/>
  <c r="T35" i="1"/>
  <c r="Q35" i="1"/>
  <c r="T34" i="1"/>
  <c r="Z34" i="1" s="1"/>
  <c r="Y34" i="1" s="1"/>
  <c r="T33" i="1"/>
  <c r="T32" i="1"/>
  <c r="T31" i="1"/>
  <c r="M31" i="1"/>
  <c r="L31" i="1"/>
  <c r="J31" i="1"/>
  <c r="Z32" i="1" s="1"/>
  <c r="Y32" i="1" s="1"/>
  <c r="I31" i="1"/>
  <c r="T29" i="1"/>
  <c r="T28" i="1"/>
  <c r="M28" i="1"/>
  <c r="L28" i="1"/>
  <c r="J28" i="1"/>
  <c r="Z30" i="1" s="1"/>
  <c r="Y30" i="1" s="1"/>
  <c r="I28" i="1"/>
  <c r="J14" i="25" l="1"/>
  <c r="I39" i="25"/>
  <c r="I39" i="18"/>
  <c r="I34" i="18"/>
  <c r="I34" i="25"/>
  <c r="H39" i="25"/>
  <c r="H39" i="18"/>
  <c r="H34" i="18"/>
  <c r="H34" i="25"/>
  <c r="K14" i="25"/>
  <c r="K10" i="24"/>
  <c r="K10" i="23"/>
  <c r="K10" i="22"/>
  <c r="J10" i="24"/>
  <c r="J10" i="23"/>
  <c r="J10" i="22"/>
  <c r="AF13" i="1"/>
  <c r="AE13" i="1" s="1"/>
  <c r="Z35" i="1"/>
  <c r="Y35" i="1" s="1"/>
  <c r="Z36" i="1"/>
  <c r="Y36" i="1" s="1"/>
  <c r="Z33" i="1"/>
  <c r="Y33" i="1" s="1"/>
  <c r="Z31" i="1"/>
  <c r="Y31" i="1" s="1"/>
  <c r="Z29" i="1"/>
  <c r="Y29" i="1" s="1"/>
  <c r="Z28" i="1"/>
  <c r="Y28" i="1" s="1"/>
  <c r="N28" i="1"/>
  <c r="N31" i="1"/>
  <c r="J34" i="25" l="1"/>
  <c r="J34" i="18"/>
  <c r="J39" i="25"/>
  <c r="J39" i="18"/>
  <c r="L14" i="25"/>
  <c r="AG13" i="1"/>
  <c r="L10" i="24"/>
  <c r="L10" i="23"/>
  <c r="L10" i="22"/>
  <c r="AB31" i="1"/>
  <c r="AA31" i="1" s="1"/>
  <c r="AB28" i="1"/>
  <c r="AA28" i="1" s="1"/>
  <c r="M14" i="25" l="1"/>
  <c r="K39" i="18"/>
  <c r="K39" i="25"/>
  <c r="K34" i="25"/>
  <c r="K34" i="18"/>
  <c r="M10" i="24"/>
  <c r="M10" i="23"/>
  <c r="M10" i="22"/>
  <c r="M26" i="1"/>
  <c r="L26" i="1"/>
  <c r="M22" i="1"/>
  <c r="L22" i="1"/>
  <c r="M17" i="1"/>
  <c r="L17" i="1"/>
  <c r="M10" i="1"/>
  <c r="L10" i="1"/>
  <c r="I29" i="25" l="1"/>
  <c r="I9" i="25"/>
  <c r="I9" i="18"/>
  <c r="I24" i="25"/>
  <c r="I19" i="25"/>
  <c r="I15" i="24"/>
  <c r="I15" i="23"/>
  <c r="I15" i="22"/>
  <c r="I20" i="24"/>
  <c r="I20" i="23"/>
  <c r="I20" i="22"/>
  <c r="I25" i="24"/>
  <c r="I25" i="23"/>
  <c r="I25" i="22"/>
  <c r="AD34" i="1"/>
  <c r="AC34" i="1" s="1"/>
  <c r="AD36" i="1"/>
  <c r="AC36" i="1" s="1"/>
  <c r="AD35" i="1"/>
  <c r="AC35" i="1" s="1"/>
  <c r="AD30" i="1"/>
  <c r="AC30" i="1" s="1"/>
  <c r="AD33" i="1"/>
  <c r="AC33" i="1" s="1"/>
  <c r="AD32" i="1"/>
  <c r="AC32" i="1" s="1"/>
  <c r="AD31" i="1"/>
  <c r="AD29" i="1"/>
  <c r="AC29" i="1" s="1"/>
  <c r="AD28" i="1"/>
  <c r="B29" i="18"/>
  <c r="B24" i="18"/>
  <c r="B19" i="18"/>
  <c r="B14" i="18"/>
  <c r="I29" i="18"/>
  <c r="I14" i="18"/>
  <c r="N29" i="18"/>
  <c r="G29" i="18"/>
  <c r="F29" i="18"/>
  <c r="E29" i="18"/>
  <c r="D29" i="18"/>
  <c r="C29" i="18"/>
  <c r="N24" i="18"/>
  <c r="G24" i="18"/>
  <c r="F24" i="18"/>
  <c r="E24" i="18"/>
  <c r="D24" i="18"/>
  <c r="C24" i="18"/>
  <c r="N19" i="18"/>
  <c r="G19" i="18"/>
  <c r="F19" i="18"/>
  <c r="E19" i="18"/>
  <c r="D19" i="18"/>
  <c r="C19" i="18"/>
  <c r="N14" i="18"/>
  <c r="G14" i="18"/>
  <c r="F14" i="18"/>
  <c r="E14" i="18"/>
  <c r="D14" i="18"/>
  <c r="C14" i="18"/>
  <c r="D6" i="18"/>
  <c r="D5" i="18"/>
  <c r="D4" i="18"/>
  <c r="AC31" i="1" l="1"/>
  <c r="AF31" i="1"/>
  <c r="AE31" i="1" s="1"/>
  <c r="AC28" i="1"/>
  <c r="AF28" i="1"/>
  <c r="AE28" i="1" s="1"/>
  <c r="I24" i="18"/>
  <c r="I19" i="18"/>
  <c r="T27" i="1"/>
  <c r="Q27" i="1"/>
  <c r="AD27" i="1" s="1"/>
  <c r="T26" i="1"/>
  <c r="AD26" i="1"/>
  <c r="J26" i="1"/>
  <c r="I26" i="1"/>
  <c r="T25" i="1"/>
  <c r="AD25" i="1"/>
  <c r="T24" i="1"/>
  <c r="T23" i="1"/>
  <c r="T22" i="1"/>
  <c r="J22" i="1"/>
  <c r="Z24" i="1" s="1"/>
  <c r="Y24" i="1" s="1"/>
  <c r="I22" i="1"/>
  <c r="AG28" i="1" l="1"/>
  <c r="L34" i="25"/>
  <c r="L34" i="18"/>
  <c r="H24" i="25"/>
  <c r="AG31" i="1"/>
  <c r="L39" i="18"/>
  <c r="L39" i="25"/>
  <c r="H29" i="25"/>
  <c r="H20" i="24"/>
  <c r="H20" i="23"/>
  <c r="H20" i="22"/>
  <c r="H25" i="24"/>
  <c r="H25" i="23"/>
  <c r="H25" i="22"/>
  <c r="X34" i="1"/>
  <c r="X36" i="1"/>
  <c r="X35" i="1"/>
  <c r="X30" i="1"/>
  <c r="X31" i="1"/>
  <c r="X33" i="1"/>
  <c r="X32" i="1"/>
  <c r="X28" i="1"/>
  <c r="X29" i="1"/>
  <c r="Z26" i="1"/>
  <c r="Y26" i="1" s="1"/>
  <c r="X22" i="1"/>
  <c r="X23" i="1"/>
  <c r="X24" i="1"/>
  <c r="N22" i="1"/>
  <c r="H24" i="18"/>
  <c r="AD22" i="1"/>
  <c r="AC22" i="1" s="1"/>
  <c r="H29" i="18"/>
  <c r="AC27" i="1"/>
  <c r="AD24" i="1"/>
  <c r="AC24" i="1" s="1"/>
  <c r="AD23" i="1"/>
  <c r="AC23" i="1" s="1"/>
  <c r="X27" i="1"/>
  <c r="X26" i="1"/>
  <c r="X25" i="1"/>
  <c r="N26" i="1"/>
  <c r="Z27" i="1"/>
  <c r="Y27" i="1" s="1"/>
  <c r="Z23" i="1"/>
  <c r="Y23" i="1" s="1"/>
  <c r="AC25" i="1"/>
  <c r="Z22" i="1"/>
  <c r="Z25" i="1"/>
  <c r="Y25" i="1" s="1"/>
  <c r="J24" i="25" l="1"/>
  <c r="J29" i="25"/>
  <c r="M39" i="25"/>
  <c r="M39" i="18"/>
  <c r="M34" i="18"/>
  <c r="M34" i="25"/>
  <c r="J25" i="24"/>
  <c r="J25" i="23"/>
  <c r="J25" i="22"/>
  <c r="J20" i="24"/>
  <c r="J20" i="23"/>
  <c r="J20" i="22"/>
  <c r="J24" i="18"/>
  <c r="J29" i="18"/>
  <c r="AB26" i="1"/>
  <c r="AA26" i="1" s="1"/>
  <c r="AF26" i="1"/>
  <c r="AE26" i="1" s="1"/>
  <c r="AC26" i="1"/>
  <c r="AF22" i="1"/>
  <c r="AE22" i="1" s="1"/>
  <c r="Y22" i="1"/>
  <c r="AB22" i="1"/>
  <c r="AA22" i="1" s="1"/>
  <c r="K29" i="25" l="1"/>
  <c r="L29" i="25"/>
  <c r="K24" i="25"/>
  <c r="L24" i="25"/>
  <c r="K20" i="24"/>
  <c r="K20" i="23"/>
  <c r="K20" i="22"/>
  <c r="L20" i="24"/>
  <c r="L20" i="23"/>
  <c r="L20" i="22"/>
  <c r="L25" i="24"/>
  <c r="L25" i="23"/>
  <c r="L25" i="22"/>
  <c r="K25" i="24"/>
  <c r="K25" i="23"/>
  <c r="K25" i="22"/>
  <c r="K29" i="18"/>
  <c r="K24" i="18"/>
  <c r="L29" i="18"/>
  <c r="L24" i="18"/>
  <c r="AG26" i="1"/>
  <c r="AG22" i="1"/>
  <c r="M24" i="25" l="1"/>
  <c r="M29" i="25"/>
  <c r="M20" i="24"/>
  <c r="M20" i="23"/>
  <c r="M20" i="22"/>
  <c r="M25" i="24"/>
  <c r="M25" i="23"/>
  <c r="M25" i="22"/>
  <c r="M29" i="18"/>
  <c r="M24" i="18"/>
  <c r="T21" i="1" l="1"/>
  <c r="Q21" i="1"/>
  <c r="T20" i="1"/>
  <c r="Q20" i="1"/>
  <c r="T19" i="1"/>
  <c r="Q19" i="1"/>
  <c r="T18" i="1"/>
  <c r="Q18" i="1"/>
  <c r="T17" i="1"/>
  <c r="Q17" i="1"/>
  <c r="J17" i="1"/>
  <c r="I17" i="1"/>
  <c r="H19" i="25" l="1"/>
  <c r="H15" i="24"/>
  <c r="H15" i="23"/>
  <c r="H15" i="22"/>
  <c r="X19" i="1"/>
  <c r="Z21" i="1"/>
  <c r="Y21" i="1" s="1"/>
  <c r="X20" i="1"/>
  <c r="H19" i="18"/>
  <c r="X18" i="1"/>
  <c r="X17" i="1"/>
  <c r="X21" i="1"/>
  <c r="AD18" i="1"/>
  <c r="AC18" i="1" s="1"/>
  <c r="AD20" i="1"/>
  <c r="AC20" i="1" s="1"/>
  <c r="AD19" i="1"/>
  <c r="AD21" i="1"/>
  <c r="AC21" i="1" s="1"/>
  <c r="AD17" i="1"/>
  <c r="AC17" i="1" s="1"/>
  <c r="Z19" i="1"/>
  <c r="Y19" i="1" s="1"/>
  <c r="Z17" i="1"/>
  <c r="Y17" i="1" s="1"/>
  <c r="N17" i="1"/>
  <c r="Z20" i="1"/>
  <c r="Y20" i="1" s="1"/>
  <c r="Z18" i="1"/>
  <c r="Y18" i="1" s="1"/>
  <c r="J19" i="25" l="1"/>
  <c r="J15" i="24"/>
  <c r="J15" i="23"/>
  <c r="J15" i="22"/>
  <c r="J19" i="18"/>
  <c r="AF17" i="1"/>
  <c r="AE17" i="1" s="1"/>
  <c r="AC19" i="1"/>
  <c r="AB17" i="1"/>
  <c r="AA17" i="1" s="1"/>
  <c r="K19" i="25" l="1"/>
  <c r="L19" i="25"/>
  <c r="K15" i="24"/>
  <c r="K15" i="23"/>
  <c r="K15" i="22"/>
  <c r="L15" i="24"/>
  <c r="L15" i="23"/>
  <c r="L15" i="22"/>
  <c r="K19" i="18"/>
  <c r="L19" i="18"/>
  <c r="AG17" i="1"/>
  <c r="M19" i="25" l="1"/>
  <c r="M15" i="24"/>
  <c r="M15" i="23"/>
  <c r="M15" i="22"/>
  <c r="M19" i="18"/>
  <c r="H14" i="18" l="1"/>
  <c r="J14" i="18" l="1"/>
  <c r="K14" i="18" l="1"/>
  <c r="T12" i="1"/>
  <c r="Q12" i="1"/>
  <c r="AD12" i="1" l="1"/>
  <c r="AC12" i="1" s="1"/>
  <c r="Q11" i="1"/>
  <c r="T11" i="1"/>
  <c r="T10" i="1"/>
  <c r="AD11" i="1" l="1"/>
  <c r="Q10" i="1"/>
  <c r="AD10" i="1" s="1"/>
  <c r="J10" i="1"/>
  <c r="X10" i="1" l="1"/>
  <c r="L14" i="18"/>
  <c r="AC11" i="1"/>
  <c r="Z11" i="1"/>
  <c r="Z10" i="1"/>
  <c r="Y10" i="1" s="1"/>
  <c r="Z12" i="1"/>
  <c r="X12" i="1"/>
  <c r="AC10" i="1"/>
  <c r="X11" i="1"/>
  <c r="I10" i="1"/>
  <c r="H9" i="25" l="1"/>
  <c r="H9" i="18"/>
  <c r="M14" i="18"/>
  <c r="N10" i="1"/>
  <c r="AF10" i="1"/>
  <c r="AE10" i="1" s="1"/>
  <c r="Y12" i="1"/>
  <c r="Y11" i="1"/>
  <c r="AB10" i="1"/>
  <c r="AA10" i="1" s="1"/>
  <c r="B249" i="6" a="1"/>
  <c r="J9" i="18" l="1"/>
  <c r="J9" i="25"/>
  <c r="L9" i="25"/>
  <c r="L9" i="18"/>
  <c r="K9" i="25"/>
  <c r="K9" i="18"/>
  <c r="B249" i="6"/>
  <c r="AG10" i="1"/>
  <c r="B251" i="6"/>
  <c r="B250" i="6"/>
  <c r="G238" i="6"/>
  <c r="M9" i="18" l="1"/>
  <c r="M9" i="25"/>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<sst xmlns="http://schemas.openxmlformats.org/spreadsheetml/2006/main" count="2757" uniqueCount="565">
  <si>
    <t xml:space="preserve">                                                                         Consejo Superior de la Judicatura</t>
  </si>
  <si>
    <t xml:space="preserve"> MAPA DE RIESGOS SIGCMA</t>
  </si>
  <si>
    <t>DEPENDENCIA (Unidad misional del CSJ o Unidad de la DEAJ o Seccional o CSJ en caso de despachos judiciales certificados)</t>
  </si>
  <si>
    <t>UNIDAD DE CARRERA JUDICIAL</t>
  </si>
  <si>
    <t>PROCESO (indique el tipo de proceso si es Estratégico. Misional, Apoyo, Evaluación y Mejora y especifique el nombre del proceso)</t>
  </si>
  <si>
    <t>Misionales</t>
  </si>
  <si>
    <t>GESTION HUMANA</t>
  </si>
  <si>
    <t>CONSEJO SUPERIOR DE LA JUDICATURA</t>
  </si>
  <si>
    <t>X</t>
  </si>
  <si>
    <t>CONSEJO SECCIONAL DE LA JUDICATURA</t>
  </si>
  <si>
    <t>SUCRE</t>
  </si>
  <si>
    <t>DIRECCIÓN SECCIONAL DE ADMINISTRACIÓN JUDICIAL</t>
  </si>
  <si>
    <t>SINCELEJO</t>
  </si>
  <si>
    <t>DESPACHO JUDICIAL CERTIFICADO</t>
  </si>
  <si>
    <t>TALENTO HUMANO</t>
  </si>
  <si>
    <t>FECHA</t>
  </si>
  <si>
    <t>Consejo Superior de la Judicatura</t>
  </si>
  <si>
    <t>Análisis de Contexto</t>
  </si>
  <si>
    <t>DEPENDENCIA:</t>
  </si>
  <si>
    <t>DIRECCIÓN SECCIONAL DE ADMINISTRACIÓN JUDICIAL SE SUCRE</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</si>
  <si>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</si>
  <si>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</si>
  <si>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</si>
  <si>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</si>
  <si>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</si>
  <si>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</si>
  <si>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</si>
  <si>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</si>
  <si>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</si>
  <si>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</si>
  <si>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</si>
  <si>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</si>
  <si>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</si>
  <si>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</si>
  <si>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Económicos y Financieros( disponibilidad de capital, liquidez, mercados financieros, desempleo, competencia.)</t>
  </si>
  <si>
    <t>Incertidumbre frente al impacto que la desaceleración económica pueda tener en los ingresos públicos y resticciones en la política fiscal. Expedicion tardia de los incrementos salariales. Limitaciones en el programa de bienestar laboral por falta de recursos.</t>
  </si>
  <si>
    <t>Asignación presupuestal oportuna para el desarrollo de las actividades planeadas</t>
  </si>
  <si>
    <t>Sociales  y culturales ( cultura, religión, demografía, responsabilidad social, orden público.)</t>
  </si>
  <si>
    <t>Paros que afecten la prestación del servicio.   Limitacion en el desarrollo de las competencias laborales por restricción en los temas de capacitación de la Escuela.</t>
  </si>
  <si>
    <t>Implementación de acciones de contingencia para asegurar la continuidad en la prestación del servicio ante sitaciones de orden público. Las Hojas de vida de los servidores judiciales se encuentran digitalizadas, con copia en un lugar diferente al de la sede, igualmente la información que reposa en la oficina.</t>
  </si>
  <si>
    <t>Movilizaciones que afecten la prestación del servicio</t>
  </si>
  <si>
    <t>Tecnológicos (  desarrollo digital,avances en tecnología, acceso a sistemas de información externos, gobierno en línea.Cambio de software para el manejo de la nómina.</t>
  </si>
  <si>
    <t>Ataques cibernéticos a los sistemas de información de la entidad.  Falencias en el office 365 - One Drive. Fallas en el servicio de internet. Cambio de software para el manejo de la nómina.</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</si>
  <si>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</si>
  <si>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</si>
  <si>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</si>
  <si>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</si>
  <si>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del Talento Humano .</t>
  </si>
  <si>
    <t xml:space="preserve">Leyes y normatividad vigente que brindan  autonomía e independencia a la Rama Judicial, el funcionamiento y quehacer del Talento Humano, horarios sistemas de trabajo etc.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</si>
  <si>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</si>
  <si>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</si>
  <si>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</si>
  <si>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</si>
  <si>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</si>
  <si>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</si>
  <si>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</si>
  <si>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</si>
  <si>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</si>
  <si>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</si>
  <si>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</si>
  <si>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</si>
  <si>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</si>
  <si>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</si>
  <si>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</si>
  <si>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</si>
  <si>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</si>
  <si>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</si>
  <si>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</si>
  <si>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</si>
  <si>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Recursos financieros (presupuesto de funcionamiento, recursos de inversión</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</si>
  <si>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</si>
  <si>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</si>
  <si>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Personal
( competencia del personal, disponibilidad, suficiencia, seguridad
y salud ocupacional.)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</si>
  <si>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</si>
  <si>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</si>
  <si>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</si>
  <si>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</si>
  <si>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</si>
  <si>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</si>
  <si>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guias</t>
  </si>
  <si>
    <t xml:space="preserve">Tecnológicos </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</si>
  <si>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</si>
  <si>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</si>
  <si>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</si>
  <si>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</si>
  <si>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</si>
  <si>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</si>
  <si>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 xml:space="preserve">Documentación ( Actualización, coherencia, aplicabilidad)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</si>
  <si>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</si>
  <si>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</si>
  <si>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</si>
  <si>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</si>
  <si>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Elementos de trabajo (papel, equipos)</t>
  </si>
  <si>
    <t>Falta de equipos de computo y elementos de oficina para el trabajo en casa.</t>
  </si>
  <si>
    <t xml:space="preserve">Concientización frente al consumo de elementos de papeleria y oficina </t>
  </si>
  <si>
    <t>Comunicación Interna ( canales utilizados y su efectividad, flujo de la información necesaria para el desarrollo de las actividades)</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</si>
  <si>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</si>
  <si>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</si>
  <si>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</si>
  <si>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</si>
  <si>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</si>
  <si>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</si>
  <si>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</si>
  <si>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</si>
  <si>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</si>
  <si>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</si>
  <si>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</si>
  <si>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ESTRATEGIAS/ACCIONES </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</si>
  <si>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</si>
  <si>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</si>
  <si>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</si>
  <si>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</si>
  <si>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</si>
  <si>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</si>
  <si>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</si>
  <si>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</si>
  <si>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</si>
  <si>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</si>
  <si>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</si>
  <si>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</si>
  <si>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</si>
  <si>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</si>
  <si>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</si>
  <si>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</si>
  <si>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</si>
  <si>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</si>
  <si>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</si>
  <si>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</si>
  <si>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</si>
  <si>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</si>
  <si>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</si>
  <si>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</si>
  <si>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</si>
  <si>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</si>
  <si>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</si>
  <si>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</si>
  <si>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</si>
  <si>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</si>
  <si>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</si>
  <si>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</si>
  <si>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</si>
  <si>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</si>
  <si>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</si>
  <si>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</si>
  <si>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</si>
  <si>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</si>
  <si>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</si>
  <si>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</si>
  <si>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</si>
  <si>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</si>
  <si>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</si>
  <si>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</si>
  <si>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</si>
  <si>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</si>
  <si>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</si>
  <si>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</si>
  <si>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</si>
  <si>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</si>
  <si>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</si>
  <si>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</si>
  <si>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</si>
  <si>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</si>
  <si>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</si>
  <si>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</si>
  <si>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</si>
  <si>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</si>
  <si>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</si>
  <si>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</si>
  <si>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</si>
  <si>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</si>
  <si>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</si>
  <si>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</si>
  <si>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</si>
  <si>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</si>
  <si>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</si>
  <si>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</si>
  <si>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</si>
  <si>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</si>
  <si>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</si>
  <si>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</si>
  <si>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</si>
  <si>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</si>
  <si>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</si>
  <si>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</si>
  <si>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</si>
  <si>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</si>
  <si>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</si>
  <si>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Atender los requerimientos y necesidades en materia salarial, prestacional, de protección social, bienestar,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</si>
  <si>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Definir los controles en la matriz de riesgos para el año 2022</t>
  </si>
  <si>
    <t>Alcance:</t>
  </si>
  <si>
    <t>Nivel Seccional</t>
  </si>
  <si>
    <t>Aplica a todos las actividades relacionadas a este proceso</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</si>
  <si>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</si>
  <si>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</si>
  <si>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</si>
  <si>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</si>
  <si>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</si>
  <si>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</si>
  <si>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</si>
  <si>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</si>
  <si>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</si>
  <si>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</si>
  <si>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</si>
  <si>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</si>
  <si>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</si>
  <si>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</si>
  <si>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</si>
  <si>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</si>
  <si>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</si>
  <si>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</si>
  <si>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</si>
  <si>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</si>
  <si>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</si>
  <si>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</si>
  <si>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</si>
  <si>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</si>
  <si>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</si>
  <si>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</si>
  <si>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</si>
  <si>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</si>
  <si>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</si>
  <si>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</si>
  <si>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de la información</t>
  </si>
  <si>
    <t>Incumplimiento de las metas establecidas</t>
  </si>
  <si>
    <r>
      <t xml:space="preserve">1. Extravio de documentos.                                                                                                                                                                                                                                                                                                                                                                                                                                                                                                                                                                                                                                                                                                                                                                                                                                                           2. Diversidad de personal manipulando el archivo.                                                                                                                                                                                                                                                                                                                                                                                                                                                                                                                                                             3.  Documentos deteriorados                                                                                                                                                                                                                                                                                                        4. Hojas de vida desactualizadas                                                                                                                                                                                                                                                                                                   5. Doble archivo sin unificar - (digital y físico)                                                                                                                                                                                                                                                                        6. Insuficiente personal para adelantar los procesos y actividades relacionadas el procedimiento de archivo de HL                                                                                                        7. Carencia de una herramienta o mecanismo de seguimiento y control adecuado para minimizar el error                                                                                                                                              8. Falta de infraestructura física                                                                                                                                                                                                                                                                                                    
</t>
    </r>
    <r>
      <rPr>
        <sz val="9"/>
        <color rgb="FF00B050"/>
        <rFont val="Arial Narrow"/>
        <family val="2"/>
      </rPr>
      <t xml:space="preserve"> </t>
    </r>
  </si>
  <si>
    <t xml:space="preserve">1. Excesivo volúmen de documentos recibidos por mesa de entrada como novedades de personal.                                                                                                                                                           2. Falta de personal competente para la organización de archivo.     </t>
  </si>
  <si>
    <t>Ejecución y Administración de Procesos</t>
  </si>
  <si>
    <t>Si el hecho llegara a presentarse, tendría medianas consecuencias o efectos sobre la entidad</t>
  </si>
  <si>
    <t>Solicitud al nivel central de personal idóneo para administrar el archivo de HL</t>
  </si>
  <si>
    <t>Preventivo</t>
  </si>
  <si>
    <t>Manual</t>
  </si>
  <si>
    <t>Documentado</t>
  </si>
  <si>
    <t>Continua</t>
  </si>
  <si>
    <t>Con Registro</t>
  </si>
  <si>
    <t>Aceptar</t>
  </si>
  <si>
    <t>Realizar digitalizacion de las hojas de vida</t>
  </si>
  <si>
    <t>Coordinador de Gestion Humana</t>
  </si>
  <si>
    <t>Mensual</t>
  </si>
  <si>
    <t>Desde el area de recursos humanos no se cuenta con acceso a esta informacion</t>
  </si>
  <si>
    <t>Finalizado</t>
  </si>
  <si>
    <t>Ejecutar el archivo de gestión teniendo en cuenta las TRD</t>
  </si>
  <si>
    <t>Detectivo</t>
  </si>
  <si>
    <t>Unificar el archivo físico y digital de las HL</t>
  </si>
  <si>
    <t>Correctivo</t>
  </si>
  <si>
    <t>Tardanza en el pago de las doceavas de cesantías de Afiliados al FNA</t>
  </si>
  <si>
    <t xml:space="preserve">
1. Cambio en el procedimiento 
2. Demoras en la revisión por errores en la parametrización del sistemas (Efinomina)
3. Carencia de una herramienta o mecanismo de seguimiento y control adecuado para minimizar el error
4. Expedición de circulares modificando la forma de liquidar las cesantías definitivas                                                                                                                                                                                        5. La normatividad legal existente es modificada  por conceptos emitidos del DAFP, respecto de  los factores salariales a tener en cuenta en la liquidación de las doceavas de cesantías                                                                                                                                                                                                                                                                                                                                                 6. Excesivas actividades a ejecutar en el procedimiento por falta de personal idóneo que apoye la totalidad del mismo.</t>
  </si>
  <si>
    <t>Cambio de software de liquidación de cesantías y errores que se presentan por la parametrización del mismo.</t>
  </si>
  <si>
    <t>Revisión y ajustes en la producción del módulo de liquidaciones de prestaciones sociales que involucra la liquidación de cesantías, por parte de los operadores lógicos y nivel central de la DEAJ</t>
  </si>
  <si>
    <t>Automático</t>
  </si>
  <si>
    <t>Reducir(mitigar)</t>
  </si>
  <si>
    <t>Realizar seguimiento a los pagos de cesantias</t>
  </si>
  <si>
    <t>Los pagos de las doceavas de cesantias de afiliados al FNA se realiza mensual</t>
  </si>
  <si>
    <t>En Curso</t>
  </si>
  <si>
    <t>Cumplir el cronograma establecido para la liquidación de la doceava del FNA</t>
  </si>
  <si>
    <t xml:space="preserve">Contar con el personal idóneo y suficiente para desarrollar en condiciones normales el procedimiento. </t>
  </si>
  <si>
    <t>Hacer seguimiento mediante el aplicativo EFINOMINA y la plataforma del FNA, al cumplimiento de la liquidación según cronograma</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</si>
  <si>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</si>
  <si>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</si>
  <si>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</si>
  <si>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</si>
  <si>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</si>
  <si>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</si>
  <si>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</si>
  <si>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</si>
  <si>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</si>
  <si>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Verificar el cumplimiento de lo establecido contractualmente, evitando el riesgo.</t>
  </si>
  <si>
    <t>Trimestral</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</si>
  <si>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</si>
  <si>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</si>
  <si>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</si>
  <si>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</si>
  <si>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Inexactitud en la liquidación de sueldos y cesantías</t>
  </si>
  <si>
    <t>Afectación Económica</t>
  </si>
  <si>
    <t>Cambio en el software y entrada en producción sin la parametrización adecuada de acuerdo a la normatividad vigente, sin la debida y total capacitación a los liquidadores de nómina y prestaciones sociales</t>
  </si>
  <si>
    <t>La parametrización del software de nómina EFINOMINA, no satisface las necesidades actuales de las novedades de personal.</t>
  </si>
  <si>
    <t>Inconsistencias en la liquidación emitida por el software  que genera error en la liquidación de la nómina, prestaciones sociales y seguridad social.</t>
  </si>
  <si>
    <t>Revisión con punteo de la prenomina a liquidar</t>
  </si>
  <si>
    <t>Probabilidad</t>
  </si>
  <si>
    <t>Realizar seguimiento a las actividades definidas, para evitar la inexactitud en la liquidación de sueldos y cesantías.</t>
  </si>
  <si>
    <t>Se han presentado algunas alertas de inconsistencias, pero se toman los controles a tiempo.</t>
  </si>
  <si>
    <t>Reportar todas las inconsistencias presentadas mediante le ticket</t>
  </si>
  <si>
    <t>Revisar las correcciones recibidas del soporte técnico</t>
  </si>
  <si>
    <t>Incorporar las correcciones en el aplicativo EFINOMINA</t>
  </si>
  <si>
    <t>Incumplimiento en la liquidación de sueldos y cesantías</t>
  </si>
  <si>
    <t>1. Falta de capacitación y acompañamiento en funcionalidad de EFINOMINA a los usuarios liquidadores.                                                                                                                                                2. Falta de estandarización y parametrización de conformidad a las normas establecidas en la Rama Judicial, en la forma de liquidación de cada una de las prestaciones sociales, dentro del aplicativo EFINOMINA.                                                                                                                                                                                                                                                                                              3. Falta de oportunidad en las respuestas a los inconvenientes presentados y reportados durante el proceso de liquidación de nómina y prestaciones sociales al soporte del sistema EFINOMINA, a través de tickets.</t>
  </si>
  <si>
    <t xml:space="preserve">Falta de funcionalidad y entrada en producción del 100% del aplicativo EFINOMINA. </t>
  </si>
  <si>
    <t>Incumplimiento del cronograma de liquidación y entrega para el inicio de la cadena presupuestal del procedimiento de nómina y prestaciones sociales.</t>
  </si>
  <si>
    <t>Cumplir el cronograma establecido para la liquidación de la nómina,seg social y prestaciones s</t>
  </si>
  <si>
    <t>Realizar seguimiento a las actividades definidas, para evitar el incumplimiento en la liquidacion de los sueldos y cesantias</t>
  </si>
  <si>
    <t>OPTIMIZACION DEL SOFTWARE EFINOMINA - DEPENDE DEL NIVEL CENTRAL</t>
  </si>
  <si>
    <t>Vencimiento de términos por incumplimiento en el trámite de consultas, derechos de petición y recursos laborales.</t>
  </si>
  <si>
    <t xml:space="preserve">1. Falta de personal competente y excesiva carga laboral.                                                                                                                                                                                                                                               2. Dificultad en el acceso a la información solicitada como soporte, que no se encuentra digitalizada.                                                                                                                                                                                                                                                                                               </t>
  </si>
  <si>
    <t>Falta de recurso humano competente asignado a dicha labor en Talento Humano</t>
  </si>
  <si>
    <t>Incumplimiento en el trámite oportuno de consultas, derechos de petición y recursos laborales.</t>
  </si>
  <si>
    <t>Si el hecho llegara a presentarse, tendría bajo impacto o efecto sobre la entidad</t>
  </si>
  <si>
    <t>Evaluación y seguimiento mensual mediante matriz a las PQRS recibidas en Talento Humano</t>
  </si>
  <si>
    <t>Diseñar matriz de PQRS.
Realizar seguimiento a los derechos de peticion.</t>
  </si>
  <si>
    <t>abril, julio, noviembre, 2021</t>
  </si>
  <si>
    <t>Todos los derechos de peticion se responden a tiempo. Pero la matriz de PQRS no se ha diseñado para su ejecucion</t>
  </si>
  <si>
    <t>Presentación de informe a la Dirección mediante correos electrónicos u oficios en SIGOBius del cumplimiento de la matriz.</t>
  </si>
  <si>
    <t>Si se evidencia desviación de la matriz se toman decisiones con planes de trabajo , con informes generados.</t>
  </si>
  <si>
    <t>Inexactitud en la liquidación de sueldos y prestaciones sociales, con reintegros por mayores o menores valores pagados por nómina y ps</t>
  </si>
  <si>
    <t xml:space="preserve">1. Inconsistencias generadas por el sistema EFINOMINA.                                                                                                                                                                                                                                                 2. Ajustes generados en el aplicativo EFINOMINA.                                                                                                                                                                                                                                                                   3. La normatividad vigente para vacaciones colectivas.                                                                                                                                                                                                                                                       4. Errores humanos en el registro de novedades por orientación errada del asesor del soporte. 5. Falta de entrada en producción del módulo de reintegros o reliquidaciones de EFINOMINA                                                                                                                                                                                                                                                                                            </t>
  </si>
  <si>
    <t xml:space="preserve">Alta rotación y extemporaneidad en la presentación de novedades de personal, por parte del nominador.     </t>
  </si>
  <si>
    <t>Diferencias en la liquidación de mayores valores reconocidos por concepto de nómina y prestaciones sociales.</t>
  </si>
  <si>
    <t>Llevar a cabo el procedimiento de reinttegro por mayores y/o menores valorres pagados por nómina y ps.</t>
  </si>
  <si>
    <t>Revisar nomina correctas.
Enviar ticket para realizar correciones tempranas de pagos. 
Realizar seguimiento a que el aplicativo funcione de la mejor manera.</t>
  </si>
  <si>
    <t>Se han presentado casos, en los que las solicitudes de correcciones se presentan con tardia, pero finalmente son subsanadas.</t>
  </si>
  <si>
    <t>Realizar control y seguimiento a través de la matriz.</t>
  </si>
  <si>
    <t>Entrada en producción del módulo de reintegros y/o reliquidaciones de EFINOMINA. DEPENDE DE BOGOTÄ SOPORTE TECNICO.</t>
  </si>
  <si>
    <t>Evaluación y seguimiento mensual mediante matriz a de INCAPACIDADES</t>
  </si>
  <si>
    <t>Entrada en producción del módulo de reintegros y/o reliquidaciones, para registrar los mayores valores pagados, en EFINOMINA. DEPENDE DE BOGOTÄ SOPORTE TECNICO.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</si>
  <si>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</si>
  <si>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</si>
  <si>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</si>
  <si>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</si>
  <si>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</si>
  <si>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</si>
  <si>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</si>
  <si>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</si>
  <si>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</si>
  <si>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</si>
  <si>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</si>
  <si>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</si>
  <si>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</si>
  <si>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</si>
  <si>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</si>
  <si>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</si>
  <si>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</si>
  <si>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</si>
  <si>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</si>
  <si>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</si>
  <si>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</si>
  <si>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</si>
  <si>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</si>
  <si>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</si>
  <si>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</si>
  <si>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</si>
  <si>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</si>
  <si>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</si>
  <si>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</si>
  <si>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</si>
  <si>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</si>
  <si>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</si>
  <si>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</si>
  <si>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</si>
  <si>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</si>
  <si>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</si>
  <si>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</si>
  <si>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</si>
  <si>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</si>
  <si>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</si>
  <si>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</si>
  <si>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</si>
  <si>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</si>
  <si>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</si>
  <si>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</si>
  <si>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</si>
  <si>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</si>
  <si>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</si>
  <si>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</si>
  <si>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</si>
  <si>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</si>
  <si>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</si>
  <si>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</si>
  <si>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</si>
  <si>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</si>
  <si>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</si>
  <si>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</si>
  <si>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</si>
  <si>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</si>
  <si>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</si>
  <si>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</si>
  <si>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</si>
  <si>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</si>
  <si>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</si>
  <si>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</si>
  <si>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</si>
  <si>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</si>
  <si>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</si>
  <si>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</si>
  <si>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</si>
  <si>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</si>
  <si>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</si>
  <si>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</si>
  <si>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</si>
  <si>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</si>
  <si>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</si>
  <si>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</si>
  <si>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</si>
  <si>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</si>
  <si>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</si>
  <si>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</si>
  <si>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</si>
  <si>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</si>
  <si>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</si>
  <si>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</si>
  <si>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</si>
  <si>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</si>
  <si>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</si>
  <si>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</si>
  <si>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</si>
  <si>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</si>
  <si>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</si>
  <si>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</si>
  <si>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</si>
  <si>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</si>
  <si>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</si>
  <si>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</si>
  <si>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</si>
  <si>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</si>
  <si>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</si>
  <si>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</si>
  <si>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</si>
  <si>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</si>
  <si>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</si>
  <si>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</si>
  <si>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</si>
  <si>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</si>
  <si>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</si>
  <si>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</si>
  <si>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</si>
  <si>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</si>
  <si>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</si>
  <si>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</si>
  <si>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</si>
  <si>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</si>
  <si>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</si>
  <si>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</si>
  <si>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</si>
  <si>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</si>
  <si>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</si>
  <si>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</si>
  <si>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</si>
  <si>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</si>
  <si>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</si>
  <si>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</si>
  <si>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</si>
  <si>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</si>
  <si>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</si>
  <si>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</si>
  <si>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</si>
  <si>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</si>
  <si>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</si>
  <si>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</si>
  <si>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</si>
  <si>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</si>
  <si>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</si>
  <si>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</si>
  <si>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</si>
  <si>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</si>
  <si>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</si>
  <si>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</si>
  <si>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</si>
  <si>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</si>
  <si>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</si>
  <si>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</si>
  <si>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</si>
  <si>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</si>
  <si>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</si>
  <si>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</si>
  <si>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</si>
  <si>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</si>
  <si>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</si>
  <si>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</si>
  <si>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</si>
  <si>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</si>
  <si>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</si>
  <si>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</si>
  <si>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</si>
  <si>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</si>
  <si>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</si>
  <si>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</si>
  <si>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</si>
  <si>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</si>
  <si>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</si>
  <si>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</si>
  <si>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</si>
  <si>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</si>
  <si>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</si>
  <si>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</si>
  <si>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</si>
  <si>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</si>
  <si>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</si>
  <si>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</si>
  <si>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</si>
  <si>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</si>
  <si>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</si>
  <si>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</si>
  <si>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</si>
  <si>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</si>
  <si>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</si>
  <si>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</si>
  <si>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</si>
  <si>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</si>
  <si>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</si>
  <si>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</si>
  <si>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</si>
  <si>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</si>
  <si>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</si>
  <si>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</si>
  <si>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</si>
  <si>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</si>
  <si>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</si>
  <si>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</si>
  <si>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</si>
  <si>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</si>
  <si>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</si>
  <si>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</si>
  <si>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</si>
  <si>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</si>
  <si>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</si>
  <si>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</si>
  <si>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</si>
  <si>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</si>
  <si>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Fraude Externo</t>
  </si>
  <si>
    <t>Sin documentar</t>
  </si>
  <si>
    <t>Reducir(compartir)</t>
  </si>
  <si>
    <t>Fallas Tecnológicas</t>
  </si>
  <si>
    <t>Afectación en la Prestación del Servicio de Justicia</t>
  </si>
  <si>
    <t>Relaciones Laborales</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</si>
  <si>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</si>
  <si>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</si>
  <si>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</si>
  <si>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</si>
  <si>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</si>
  <si>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</si>
  <si>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</si>
  <si>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</si>
  <si>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</si>
  <si>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</si>
  <si>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</si>
  <si>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</si>
  <si>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</si>
  <si>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</si>
  <si>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</si>
  <si>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</si>
  <si>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</si>
  <si>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</si>
  <si>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</si>
  <si>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</si>
  <si>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</si>
  <si>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</si>
  <si>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</si>
  <si>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</si>
  <si>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</si>
  <si>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</si>
  <si>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</si>
  <si>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</si>
  <si>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</si>
  <si>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Los pagoLos pagos de llas doceavas de cesantias se han realizado sin retrasos</t>
  </si>
  <si>
    <t>x</t>
  </si>
  <si>
    <t>A la fecha no se ha detectado materializacion del riesgo</t>
  </si>
  <si>
    <t>Realizar seguimiento a las actividades definidas, para evitar la inexactitud en la liquidacion de sueldos y sentacias.</t>
  </si>
  <si>
    <t>Se han presentado pocos casos originados en la informacion llega fuera de tiempo</t>
  </si>
  <si>
    <t>Para el presente año se presentaron casos de no pago a tiempo de las cesantias 2023, sin que a la feecha se haya presentado consecuencias.</t>
  </si>
  <si>
    <t>Archivo desactualizado y  desorganizado. Pérdida de documentos</t>
  </si>
  <si>
    <t>enero 21 de 2021</t>
  </si>
  <si>
    <t>Diciembre 21 de 2021</t>
  </si>
  <si>
    <t>enero 21 de 2024</t>
  </si>
  <si>
    <t>Diciembre 21 de 2024</t>
  </si>
  <si>
    <t>En el area de recursos humanos  se cuenta con las hojas de vida digitalizadas en una carpeta de red y en otra carpeta compartida solo para el Area de Recursos Humanos</t>
  </si>
  <si>
    <t>Para el presente trimestre no se presentaron novedades. Se realizaron los pagos en los tiempos establecidos</t>
  </si>
  <si>
    <t>Para el presente trimestre se presentaron 5 derechos de peticion y 5 tutelas que fueron contestadas como hecho superado.</t>
  </si>
  <si>
    <t>Para el presente trimestre se presentaron 5 novedades en mayores valores pagados, se recobrar por nomina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</si>
</sst>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22"/>
      <color theme="1"/>
      <name val="Arial Narrow"/>
      <family val="2"/>
    </font>
    <font>
      <sz val="9"/>
      <color rgb="FF00B050"/>
      <name val="Arial Narrow"/>
      <family val="2"/>
    </font>
    <font>
      <sz val="10"/>
      <color theme="1"/>
      <name val="Arial Narrow"/>
      <family val="2"/>
    </font>
    <font>
      <sz val="8"/>
      <color theme="1"/>
      <name val="Arial Narrow"/>
      <family val="2"/>
    </font>
    <font>
      <b/>
      <sz val="8"/>
      <color theme="0"/>
      <name val="Arial Narrow"/>
      <family val="2"/>
    </font>
    <font>
      <sz val="8"/>
      <name val="Arial Narrow"/>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right style="dashed">
        <color theme="9" tint="-0.24994659260841701"/>
      </right>
      <top/>
      <bottom style="dashed">
        <color theme="9" tint="-0.24994659260841701"/>
      </bottom>
      <diagonal/>
    </border>
    <border>
      <left/>
      <right style="dashed">
        <color theme="9" tint="-0.24994659260841701"/>
      </right>
      <top/>
      <bottom/>
      <diagonal/>
    </border>
    <border>
      <left style="thin">
        <color rgb="FF000000"/>
      </left>
      <right/>
      <top style="dashed">
        <color theme="9" tint="-0.24994659260841701"/>
      </top>
      <bottom style="dashed">
        <color theme="9" tint="-0.24994659260841701"/>
      </bottom>
      <diagonal/>
    </border>
    <border>
      <left/>
      <right/>
      <top style="thick">
        <color theme="0"/>
      </top>
      <bottom/>
      <diagonal/>
    </border>
    <border>
      <left style="thin">
        <color indexed="64"/>
      </left>
      <right/>
      <top style="thick">
        <color theme="0"/>
      </top>
      <bottom/>
      <diagonal/>
    </border>
    <border>
      <left style="thin">
        <color indexed="64"/>
      </left>
      <right/>
      <top/>
      <bottom style="medium">
        <color indexed="64"/>
      </bottom>
      <diagonal/>
    </border>
  </borders>
  <cellStyleXfs count="3">
    <xf numFmtId="0" fontId="0" fillId="0" borderId="0"/>
    <xf numFmtId="0" fontId="8" fillId="0" borderId="0"/>
    <xf numFmtId="0" fontId="14" fillId="0" borderId="0"/>
  </cellStyleXfs>
  <cellXfs count="53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61"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2"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xf numFmtId="0" fontId="7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6"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6"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54"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5"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0" xfId="0" applyFont="1" applyFill="1" applyBorder="1" applyAlignment="1">
      <alignment horizontal="center" vertical="center"/>
    </xf>
    <xf numFmtId="0" fontId="84" fillId="4" borderId="90" xfId="0" applyFont="1" applyFill="1" applyBorder="1" applyAlignment="1">
      <alignment horizontal="center" vertical="center" wrapText="1"/>
    </xf>
    <xf numFmtId="0" fontId="84" fillId="4" borderId="90" xfId="0" applyFont="1" applyFill="1" applyBorder="1" applyAlignment="1" applyProtection="1">
      <alignment horizontal="center" vertical="center" wrapText="1"/>
      <protection locked="0"/>
    </xf>
    <xf numFmtId="0" fontId="84" fillId="23" borderId="90" xfId="0" applyFont="1" applyFill="1" applyBorder="1" applyAlignment="1" applyProtection="1">
      <alignment horizontal="center" vertical="center" textRotation="90"/>
      <protection locked="0"/>
    </xf>
    <xf numFmtId="0" fontId="85" fillId="4" borderId="90" xfId="0" applyFont="1" applyFill="1" applyBorder="1" applyAlignment="1">
      <alignment horizontal="center" vertical="center" wrapText="1"/>
    </xf>
    <xf numFmtId="0" fontId="75"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5" fillId="3" borderId="0" xfId="0" applyFont="1" applyFill="1"/>
    <xf numFmtId="0" fontId="84" fillId="4" borderId="90" xfId="0" applyFont="1" applyFill="1" applyBorder="1" applyAlignment="1" applyProtection="1">
      <alignment vertical="center" wrapText="1"/>
      <protection locked="0"/>
    </xf>
    <xf numFmtId="0" fontId="84" fillId="4" borderId="90"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1" fillId="0" borderId="0" xfId="0" applyFont="1"/>
    <xf numFmtId="0" fontId="87" fillId="0" borderId="0" xfId="0" applyFont="1"/>
    <xf numFmtId="0" fontId="90" fillId="0" borderId="0" xfId="0" applyFont="1"/>
    <xf numFmtId="0" fontId="90" fillId="3" borderId="0" xfId="0" applyFont="1" applyFill="1" applyAlignment="1">
      <alignment horizontal="center" vertical="center"/>
    </xf>
    <xf numFmtId="0" fontId="90" fillId="3" borderId="0" xfId="0" applyFont="1" applyFill="1" applyAlignment="1">
      <alignment horizontal="left" vertical="center"/>
    </xf>
    <xf numFmtId="0" fontId="91" fillId="0" borderId="0" xfId="0" applyFont="1" applyAlignment="1">
      <alignment horizontal="justify" vertical="center"/>
    </xf>
    <xf numFmtId="0" fontId="60" fillId="3" borderId="60" xfId="0" applyFont="1" applyFill="1" applyBorder="1" applyAlignment="1">
      <alignment horizontal="left" vertical="center" wrapText="1"/>
    </xf>
    <xf numFmtId="0" fontId="77" fillId="3" borderId="60" xfId="0" applyFont="1" applyFill="1" applyBorder="1" applyAlignment="1">
      <alignment horizontal="center" vertical="center" wrapText="1" readingOrder="1"/>
    </xf>
    <xf numFmtId="0" fontId="5" fillId="4" borderId="5" xfId="0" applyFont="1" applyFill="1" applyBorder="1" applyAlignment="1">
      <alignment horizontal="left" vertical="center"/>
    </xf>
    <xf numFmtId="9" fontId="1" fillId="0" borderId="104" xfId="0" applyNumberFormat="1" applyFont="1" applyBorder="1" applyAlignment="1">
      <alignment horizontal="center" vertical="center" wrapText="1"/>
    </xf>
    <xf numFmtId="0" fontId="1" fillId="0" borderId="104" xfId="0" applyFont="1" applyBorder="1" applyAlignment="1">
      <alignment horizontal="center" vertical="center" wrapText="1"/>
    </xf>
    <xf numFmtId="0" fontId="93" fillId="0" borderId="104" xfId="0" applyFont="1" applyBorder="1" applyAlignment="1" applyProtection="1">
      <alignment horizontal="justify" vertical="center" wrapText="1"/>
      <protection locked="0"/>
    </xf>
    <xf numFmtId="0" fontId="93" fillId="26" borderId="104" xfId="0" applyFont="1" applyFill="1" applyBorder="1" applyAlignment="1" applyProtection="1">
      <alignment horizontal="justify" vertical="center" wrapText="1"/>
      <protection locked="0"/>
    </xf>
    <xf numFmtId="0" fontId="91" fillId="0" borderId="104" xfId="0" applyFont="1" applyBorder="1" applyAlignment="1">
      <alignment horizontal="justify" vertical="center" wrapText="1"/>
    </xf>
    <xf numFmtId="0" fontId="91" fillId="26" borderId="104" xfId="0" applyFont="1" applyFill="1" applyBorder="1" applyAlignment="1">
      <alignment horizontal="justify" vertical="center" wrapText="1"/>
    </xf>
    <xf numFmtId="0" fontId="1" fillId="3" borderId="104" xfId="0" applyFont="1" applyFill="1" applyBorder="1" applyAlignment="1">
      <alignment vertical="center"/>
    </xf>
    <xf numFmtId="0" fontId="1" fillId="3" borderId="104" xfId="0" applyFont="1" applyFill="1" applyBorder="1"/>
    <xf numFmtId="0" fontId="5" fillId="4" borderId="5" xfId="0" applyFont="1" applyFill="1" applyBorder="1" applyAlignment="1">
      <alignment vertical="center"/>
    </xf>
    <xf numFmtId="0" fontId="5" fillId="4" borderId="7" xfId="0" applyFont="1" applyFill="1" applyBorder="1" applyAlignment="1">
      <alignment vertical="center"/>
    </xf>
    <xf numFmtId="0" fontId="5" fillId="4" borderId="107" xfId="0" applyFont="1" applyFill="1" applyBorder="1" applyAlignment="1">
      <alignment vertical="center"/>
    </xf>
    <xf numFmtId="0" fontId="5" fillId="4" borderId="6" xfId="0" applyFont="1" applyFill="1" applyBorder="1" applyAlignment="1">
      <alignment vertical="center"/>
    </xf>
    <xf numFmtId="0" fontId="84" fillId="4" borderId="90" xfId="0" applyFont="1" applyFill="1" applyBorder="1" applyAlignment="1" applyProtection="1">
      <alignment horizontal="center" vertical="center" wrapText="1"/>
      <protection locked="0"/>
    </xf>
    <xf numFmtId="0" fontId="1" fillId="3" borderId="0" xfId="0" applyFont="1" applyFill="1" applyAlignment="1">
      <alignment horizontal="left" vertical="center"/>
    </xf>
    <xf numFmtId="0" fontId="75" fillId="24" borderId="100" xfId="0" applyFont="1" applyFill="1" applyBorder="1" applyAlignment="1"/>
    <xf numFmtId="0" fontId="75" fillId="24" borderId="101" xfId="0" applyFont="1" applyFill="1" applyBorder="1" applyAlignment="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77" fillId="3" borderId="82" xfId="0" applyFont="1" applyFill="1" applyBorder="1" applyAlignment="1">
      <alignment horizontal="center" vertical="center" wrapText="1" readingOrder="1"/>
    </xf>
    <xf numFmtId="0" fontId="77" fillId="3" borderId="78" xfId="0" applyFont="1" applyFill="1" applyBorder="1" applyAlignment="1">
      <alignment horizontal="center" vertical="center" wrapText="1" readingOrder="1"/>
    </xf>
    <xf numFmtId="0" fontId="77"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1" fillId="0" borderId="104" xfId="0" applyFont="1" applyBorder="1" applyAlignment="1">
      <alignment horizontal="center" vertical="center" wrapText="1"/>
    </xf>
    <xf numFmtId="17" fontId="1" fillId="0" borderId="104" xfId="0" applyNumberFormat="1" applyFont="1" applyBorder="1" applyAlignment="1">
      <alignment horizontal="center" vertical="center" wrapText="1"/>
    </xf>
    <xf numFmtId="9" fontId="1" fillId="0" borderId="104" xfId="0" applyNumberFormat="1" applyFont="1" applyBorder="1" applyAlignment="1">
      <alignment horizontal="center" vertical="center" wrapText="1"/>
    </xf>
    <xf numFmtId="0" fontId="90" fillId="26" borderId="104" xfId="0" applyFont="1" applyFill="1" applyBorder="1" applyAlignment="1">
      <alignment horizontal="center" vertical="center" wrapText="1"/>
    </xf>
    <xf numFmtId="0" fontId="90" fillId="26" borderId="104" xfId="0" applyFont="1" applyFill="1" applyBorder="1" applyAlignment="1">
      <alignment horizontal="justify" vertical="center" wrapText="1"/>
    </xf>
    <xf numFmtId="0" fontId="84" fillId="4" borderId="8" xfId="0" applyFont="1" applyFill="1" applyBorder="1" applyAlignment="1">
      <alignment horizontal="center" vertical="center"/>
    </xf>
    <xf numFmtId="0" fontId="84" fillId="4" borderId="11" xfId="0" applyFont="1" applyFill="1" applyBorder="1" applyAlignment="1">
      <alignment horizontal="center" vertical="center"/>
    </xf>
    <xf numFmtId="0" fontId="87" fillId="26" borderId="104" xfId="0" applyFont="1" applyFill="1" applyBorder="1" applyAlignment="1">
      <alignment horizontal="justify" vertical="center" wrapText="1"/>
    </xf>
    <xf numFmtId="0" fontId="1" fillId="26" borderId="104" xfId="0" applyFont="1" applyFill="1" applyBorder="1" applyAlignment="1">
      <alignment horizontal="center" vertical="center" wrapText="1"/>
    </xf>
    <xf numFmtId="0" fontId="90" fillId="0" borderId="104" xfId="0" applyFont="1" applyBorder="1" applyAlignment="1">
      <alignment horizontal="center" vertical="center" wrapText="1"/>
    </xf>
    <xf numFmtId="0" fontId="87" fillId="0" borderId="104" xfId="0" applyFont="1" applyBorder="1" applyAlignment="1">
      <alignment horizontal="center" vertical="center" wrapText="1"/>
    </xf>
    <xf numFmtId="0" fontId="1" fillId="0" borderId="104" xfId="0" applyFont="1" applyBorder="1" applyAlignment="1">
      <alignment horizontal="center" vertical="center"/>
    </xf>
    <xf numFmtId="0" fontId="18" fillId="4" borderId="8"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1" fillId="0" borderId="104" xfId="0" applyFont="1" applyBorder="1" applyAlignment="1">
      <alignment horizontal="center" wrapText="1"/>
    </xf>
    <xf numFmtId="0" fontId="1" fillId="0" borderId="104" xfId="0" applyFont="1" applyBorder="1" applyAlignment="1">
      <alignment horizontal="center"/>
    </xf>
    <xf numFmtId="17" fontId="1" fillId="0" borderId="104" xfId="0" applyNumberFormat="1" applyFont="1" applyBorder="1" applyAlignment="1">
      <alignment horizontal="center" wrapText="1"/>
    </xf>
    <xf numFmtId="0" fontId="87" fillId="26" borderId="104" xfId="0" applyFont="1" applyFill="1" applyBorder="1" applyAlignment="1">
      <alignment horizontal="justify" vertical="justify" wrapText="1"/>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92" fillId="4" borderId="9" xfId="0" applyFont="1" applyFill="1" applyBorder="1" applyAlignment="1">
      <alignment horizontal="justify" vertical="center" wrapText="1"/>
    </xf>
    <xf numFmtId="0" fontId="92" fillId="4" borderId="8" xfId="0" applyFont="1" applyFill="1" applyBorder="1" applyAlignment="1">
      <alignment horizontal="justify"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84" fillId="4" borderId="9" xfId="0" applyFont="1" applyFill="1" applyBorder="1" applyAlignment="1">
      <alignment horizontal="center" vertical="center"/>
    </xf>
    <xf numFmtId="0" fontId="18" fillId="4" borderId="10" xfId="0" applyFont="1" applyFill="1" applyBorder="1" applyAlignment="1">
      <alignment horizontal="center" vertical="center" wrapText="1"/>
    </xf>
    <xf numFmtId="0" fontId="84" fillId="4" borderId="10" xfId="0" applyFont="1" applyFill="1" applyBorder="1" applyAlignment="1">
      <alignment horizontal="center" vertical="center" wrapText="1"/>
    </xf>
    <xf numFmtId="0" fontId="84" fillId="4" borderId="8" xfId="0" applyFont="1" applyFill="1" applyBorder="1" applyAlignment="1">
      <alignment horizontal="center" vertical="center" wrapText="1"/>
    </xf>
    <xf numFmtId="0" fontId="84" fillId="4" borderId="10" xfId="0" applyFont="1" applyFill="1" applyBorder="1" applyAlignment="1">
      <alignment horizontal="center" vertical="center"/>
    </xf>
    <xf numFmtId="0" fontId="84" fillId="4" borderId="11" xfId="0" applyFont="1" applyFill="1" applyBorder="1" applyAlignment="1">
      <alignment horizontal="center" vertical="center" wrapText="1"/>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105" xfId="0" applyFont="1" applyFill="1" applyBorder="1" applyAlignment="1">
      <alignment horizontal="center" vertical="center"/>
    </xf>
    <xf numFmtId="0" fontId="72" fillId="4" borderId="104" xfId="0" applyFont="1" applyFill="1" applyBorder="1" applyAlignment="1">
      <alignment horizontal="center" vertical="center"/>
    </xf>
    <xf numFmtId="0" fontId="88" fillId="3" borderId="104" xfId="0" applyFont="1" applyFill="1" applyBorder="1" applyAlignment="1">
      <alignment horizontal="center" vertical="center"/>
    </xf>
    <xf numFmtId="0" fontId="2" fillId="3" borderId="104" xfId="0" applyFont="1" applyFill="1" applyBorder="1" applyAlignment="1" applyProtection="1">
      <alignment horizontal="left" vertical="center"/>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1" fillId="3" borderId="104" xfId="0" applyFont="1" applyFill="1" applyBorder="1" applyAlignment="1" applyProtection="1">
      <alignment horizontal="left" vertical="center" wrapText="1"/>
      <protection locked="0"/>
    </xf>
    <xf numFmtId="0" fontId="2" fillId="3" borderId="104"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106" xfId="0" applyFont="1" applyFill="1" applyBorder="1" applyAlignment="1">
      <alignment horizontal="center" vertical="center"/>
    </xf>
    <xf numFmtId="0" fontId="16" fillId="26" borderId="104" xfId="0" applyFont="1" applyFill="1" applyBorder="1" applyAlignment="1">
      <alignment horizontal="justify" vertical="justify" wrapText="1"/>
    </xf>
    <xf numFmtId="0" fontId="87" fillId="0" borderId="104" xfId="0" applyFont="1" applyBorder="1" applyAlignment="1">
      <alignment horizontal="justify" vertical="center" wrapText="1"/>
    </xf>
    <xf numFmtId="0" fontId="90" fillId="0" borderId="104" xfId="0" applyFont="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32" fillId="0" borderId="96"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9" xfId="0" applyFont="1" applyBorder="1" applyAlignment="1">
      <alignment horizontal="center" vertical="center" wrapText="1"/>
    </xf>
    <xf numFmtId="1" fontId="83" fillId="0" borderId="86"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6" xfId="0" applyFont="1" applyBorder="1" applyAlignment="1">
      <alignment horizontal="center" wrapText="1"/>
    </xf>
    <xf numFmtId="0" fontId="32" fillId="0" borderId="78" xfId="0" applyFont="1" applyBorder="1" applyAlignment="1">
      <alignment horizontal="center" wrapText="1"/>
    </xf>
    <xf numFmtId="0" fontId="32" fillId="0" borderId="99" xfId="0" applyFont="1" applyBorder="1" applyAlignment="1">
      <alignment horizontal="center" wrapText="1"/>
    </xf>
    <xf numFmtId="0" fontId="32" fillId="0" borderId="96" xfId="0" applyFont="1" applyBorder="1" applyAlignment="1">
      <alignment horizontal="center" vertical="center"/>
    </xf>
    <xf numFmtId="0" fontId="32" fillId="0" borderId="78" xfId="0" applyFont="1" applyBorder="1" applyAlignment="1">
      <alignment horizontal="center" vertical="center"/>
    </xf>
    <xf numFmtId="0" fontId="32" fillId="0" borderId="99" xfId="0" applyFont="1" applyBorder="1" applyAlignment="1">
      <alignment horizontal="center" vertical="center"/>
    </xf>
    <xf numFmtId="17" fontId="32" fillId="0" borderId="96" xfId="0" applyNumberFormat="1" applyFont="1" applyBorder="1" applyAlignment="1">
      <alignment horizontal="center" vertical="center"/>
    </xf>
    <xf numFmtId="0" fontId="32" fillId="0" borderId="96"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9" xfId="0" applyFont="1" applyBorder="1" applyAlignment="1" applyProtection="1">
      <alignment horizontal="center" vertical="center"/>
      <protection locked="0"/>
    </xf>
    <xf numFmtId="1" fontId="83" fillId="0" borderId="95" xfId="0" applyNumberFormat="1" applyFont="1" applyBorder="1" applyAlignment="1" applyProtection="1">
      <alignment horizontal="center" vertical="center" wrapText="1"/>
      <protection locked="0"/>
    </xf>
    <xf numFmtId="1" fontId="83" fillId="0" borderId="97" xfId="0" applyNumberFormat="1" applyFont="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1" fontId="83" fillId="0" borderId="96"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99" xfId="0" applyBorder="1" applyAlignment="1">
      <alignment horizontal="center" vertical="center" wrapText="1"/>
    </xf>
    <xf numFmtId="0" fontId="83" fillId="0" borderId="96"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99" xfId="0" applyFont="1" applyBorder="1" applyAlignment="1" applyProtection="1">
      <alignment horizontal="left" vertical="center" wrapText="1"/>
      <protection locked="0"/>
    </xf>
    <xf numFmtId="0" fontId="83" fillId="0" borderId="96"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99" xfId="0" applyFont="1" applyBorder="1" applyAlignment="1" applyProtection="1">
      <alignment horizontal="center" vertical="center" wrapText="1"/>
      <protection locked="0"/>
    </xf>
    <xf numFmtId="0" fontId="83" fillId="0" borderId="96"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99" xfId="0" applyFont="1" applyBorder="1" applyAlignment="1" applyProtection="1">
      <alignment horizontal="center" vertical="center"/>
      <protection locked="0"/>
    </xf>
    <xf numFmtId="0" fontId="83" fillId="0" borderId="86"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75" fillId="0" borderId="109" xfId="0" applyFont="1" applyBorder="1" applyAlignment="1">
      <alignment horizontal="center" vertical="center" wrapText="1"/>
    </xf>
    <xf numFmtId="0" fontId="75" fillId="0" borderId="84" xfId="0" applyFont="1" applyBorder="1" applyAlignment="1">
      <alignment horizontal="center" vertical="center" wrapText="1"/>
    </xf>
    <xf numFmtId="0" fontId="75" fillId="0" borderId="110" xfId="0" applyFont="1" applyBorder="1" applyAlignment="1">
      <alignment horizontal="center" vertical="center" wrapText="1"/>
    </xf>
    <xf numFmtId="0" fontId="75" fillId="0" borderId="108" xfId="0" applyFont="1" applyBorder="1" applyAlignment="1">
      <alignment horizontal="center" vertical="center" wrapText="1"/>
    </xf>
    <xf numFmtId="0" fontId="75" fillId="0" borderId="0" xfId="0" applyFont="1" applyAlignment="1">
      <alignment horizontal="center" vertical="center" wrapText="1"/>
    </xf>
    <xf numFmtId="0" fontId="75" fillId="0" borderId="44" xfId="0" applyFont="1" applyBorder="1" applyAlignment="1">
      <alignment horizontal="center" vertical="center" wrapText="1"/>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84" fillId="4" borderId="92" xfId="0" applyFont="1" applyFill="1" applyBorder="1" applyAlignment="1">
      <alignment horizontal="center" vertical="center"/>
    </xf>
    <xf numFmtId="0" fontId="84" fillId="4" borderId="102" xfId="0" applyFont="1" applyFill="1" applyBorder="1" applyAlignment="1">
      <alignment horizontal="center" vertical="center"/>
    </xf>
    <xf numFmtId="0" fontId="84" fillId="4" borderId="93" xfId="0" applyFont="1" applyFill="1" applyBorder="1" applyAlignment="1">
      <alignment horizontal="center" vertical="center"/>
    </xf>
    <xf numFmtId="0" fontId="84" fillId="23" borderId="90" xfId="0" applyFont="1" applyFill="1" applyBorder="1" applyAlignment="1" applyProtection="1">
      <alignment horizontal="center" vertical="center" wrapText="1"/>
      <protection locked="0"/>
    </xf>
    <xf numFmtId="0" fontId="84" fillId="4" borderId="90" xfId="0" applyFont="1" applyFill="1" applyBorder="1" applyAlignment="1" applyProtection="1">
      <alignment horizontal="center" vertical="center" wrapText="1"/>
      <protection locked="0"/>
    </xf>
    <xf numFmtId="0" fontId="7" fillId="3" borderId="13" xfId="0" applyFont="1" applyFill="1" applyBorder="1" applyAlignment="1">
      <alignment horizontal="center"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86" fillId="4" borderId="2" xfId="0" applyFont="1" applyFill="1" applyBorder="1" applyAlignment="1">
      <alignment horizontal="center" vertical="center" wrapText="1"/>
    </xf>
    <xf numFmtId="0" fontId="86" fillId="4" borderId="103"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88" xfId="0" applyFont="1" applyFill="1" applyBorder="1" applyAlignment="1">
      <alignment horizontal="center" vertical="center" wrapText="1"/>
    </xf>
    <xf numFmtId="0" fontId="85" fillId="4" borderId="91"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2"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27" fillId="0" borderId="108" xfId="0" applyFont="1" applyBorder="1" applyAlignment="1">
      <alignment horizontal="center" vertical="center" wrapText="1"/>
    </xf>
    <xf numFmtId="0" fontId="27" fillId="0" borderId="0" xfId="0" applyFont="1" applyAlignment="1">
      <alignment horizontal="center" vertical="center" wrapText="1"/>
    </xf>
    <xf numFmtId="0" fontId="27" fillId="0" borderId="44" xfId="0" applyFont="1" applyBorder="1" applyAlignment="1">
      <alignment horizontal="center" vertical="center" wrapText="1"/>
    </xf>
    <xf numFmtId="0" fontId="27" fillId="0" borderId="109" xfId="0" applyFont="1" applyBorder="1" applyAlignment="1">
      <alignment horizontal="center" vertical="center" wrapText="1"/>
    </xf>
    <xf numFmtId="0" fontId="27" fillId="0" borderId="84" xfId="0" applyFont="1" applyBorder="1" applyAlignment="1">
      <alignment horizontal="center" vertical="center" wrapText="1"/>
    </xf>
    <xf numFmtId="0" fontId="27" fillId="0" borderId="110" xfId="0" applyFont="1" applyBorder="1" applyAlignment="1">
      <alignment horizontal="center" vertical="center" wrapText="1"/>
    </xf>
    <xf numFmtId="0" fontId="75" fillId="24" borderId="100" xfId="0" applyFont="1" applyFill="1" applyBorder="1" applyAlignment="1">
      <alignment horizontal="center"/>
    </xf>
    <xf numFmtId="0" fontId="75" fillId="24" borderId="101" xfId="0" applyFont="1" applyFill="1" applyBorder="1" applyAlignment="1">
      <alignment horizontal="center"/>
    </xf>
  </cellXfs>
  <cellStyles count="3">
    <cellStyle name="Normal" xfId="0" builtinId="0"/>
    <cellStyle name="Normal - Style1 2" xfId="1" xr:uid="{00000000-0005-0000-0000-000001000000}"/>
    <cellStyle name="Normal 2 2" xfId="2" xr:uid="{00000000-0005-0000-0000-000002000000}"/>
  </cellStyles>
  <dxfs count="86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1555549</xdr:colOff>
      <xdr:row>2</xdr:row>
      <xdr:rowOff>174677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1857375</xdr:colOff>
      <xdr:row>3</xdr:row>
      <xdr:rowOff>158750</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1857375</xdr:colOff>
      <xdr:row>4</xdr:row>
      <xdr:rowOff>149225</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1857375</xdr:colOff>
      <xdr:row>4</xdr:row>
      <xdr:rowOff>149225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4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637">
      <pivotArea field="1" type="button" dataOnly="0" labelOnly="1" outline="0" axis="axisRow" fieldPosition="1"/>
    </format>
    <format dxfId="636">
      <pivotArea dataOnly="0" labelOnly="1" outline="0" fieldPosition="0">
        <references count="1">
          <reference field="0" count="1">
            <x v="0"/>
          </reference>
        </references>
      </pivotArea>
    </format>
    <format dxfId="635">
      <pivotArea dataOnly="0" labelOnly="1" outline="0" fieldPosition="0">
        <references count="1">
          <reference field="0" count="1">
            <x v="1"/>
          </reference>
        </references>
      </pivotArea>
    </format>
    <format dxfId="634">
      <pivotArea dataOnly="0" labelOnly="1" outline="0" fieldPosition="0">
        <references count="2">
          <reference field="0" count="1" selected="0">
            <x v="0"/>
          </reference>
          <reference field="1" count="5">
            <x v="0"/>
            <x v="6"/>
            <x v="7"/>
            <x v="8"/>
            <x v="9"/>
          </reference>
        </references>
      </pivotArea>
    </format>
    <format dxfId="63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632" dataDxfId="631">
  <autoFilter ref="B237:C247" xr:uid="{00000000-0009-0000-0100-000001000000}"/>
  <tableColumns count="2">
    <tableColumn id="1" xr3:uid="{00000000-0010-0000-0000-000001000000}" name="Criterios" dataDxfId="630"/>
    <tableColumn id="2" xr3:uid="{00000000-0010-0000-0000-000002000000}" name="Subcriterios" dataDxfId="629"/>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5" tint="0.59999389629810485"/>
  </sheetPr>
  <dimension ref="A1:I18"/>
  <sheetViews>
    <sheetView showGridLines="0" workbookViewId="0">
      <selection activeCell="B17" sqref="B17"/>
    </sheetView>
  </sheetViews>
  <sheetFormatPr baseColWidth="10" defaultColWidth="11.42578125" defaultRowHeight="15" x14ac:dyDescent="0.25"/>
  <cols>
    <col min="1" max="1" width="28.140625" customWidth="1"/>
    <col min="2" max="2" width="18" customWidth="1"/>
    <col min="3" max="3" width="14.140625" style="85" customWidth="1"/>
    <col min="4" max="8" width="12.42578125" customWidth="1"/>
  </cols>
  <sheetData>
    <row r="1" spans="1:9" ht="42" customHeight="1" x14ac:dyDescent="0.35">
      <c r="A1" s="253" t="s">
        <v>0</v>
      </c>
      <c r="B1" s="253"/>
      <c r="C1" s="253"/>
      <c r="D1" s="253"/>
      <c r="E1" s="253"/>
      <c r="F1" s="253"/>
    </row>
    <row r="5" spans="1:9" x14ac:dyDescent="0.25">
      <c r="D5" s="94"/>
      <c r="E5" s="94"/>
      <c r="F5" s="94"/>
      <c r="G5" s="94"/>
      <c r="H5" s="94"/>
    </row>
    <row r="6" spans="1:9" x14ac:dyDescent="0.25">
      <c r="D6" s="94"/>
      <c r="E6" s="94"/>
      <c r="F6" s="94"/>
      <c r="G6" s="94"/>
      <c r="H6" s="94"/>
    </row>
    <row r="7" spans="1:9" ht="33.75" x14ac:dyDescent="0.5">
      <c r="A7" s="254" t="s">
        <v>1</v>
      </c>
      <c r="B7" s="254"/>
      <c r="C7" s="254"/>
      <c r="D7" s="254"/>
      <c r="E7" s="254"/>
      <c r="F7" s="254"/>
      <c r="G7" s="254"/>
      <c r="H7" s="254"/>
      <c r="I7" s="254"/>
    </row>
    <row r="9" spans="1:9" s="86" customFormat="1" ht="81.75" customHeight="1" x14ac:dyDescent="0.2">
      <c r="A9" s="87" t="s">
        <v>2</v>
      </c>
      <c r="B9" s="255" t="s">
        <v>3</v>
      </c>
      <c r="C9" s="255"/>
      <c r="D9" s="255"/>
      <c r="E9" s="255"/>
      <c r="F9" s="255"/>
      <c r="G9" s="255"/>
      <c r="H9" s="255"/>
      <c r="I9" s="255"/>
    </row>
    <row r="10" spans="1:9" s="86" customFormat="1" ht="16.7" customHeight="1" x14ac:dyDescent="0.2">
      <c r="A10" s="92"/>
      <c r="B10" s="93"/>
      <c r="C10" s="93"/>
      <c r="D10" s="92"/>
      <c r="E10" s="91"/>
    </row>
    <row r="11" spans="1:9" s="86" customFormat="1" ht="84" customHeight="1" x14ac:dyDescent="0.2">
      <c r="A11" s="87" t="s">
        <v>4</v>
      </c>
      <c r="B11" s="88" t="s">
        <v>5</v>
      </c>
      <c r="C11" s="252" t="s">
        <v>6</v>
      </c>
      <c r="D11" s="252"/>
      <c r="E11" s="252"/>
      <c r="F11" s="252"/>
      <c r="G11" s="252"/>
      <c r="H11" s="252"/>
      <c r="I11" s="252"/>
    </row>
    <row r="12" spans="1:9" ht="32.25" customHeight="1" x14ac:dyDescent="0.25">
      <c r="A12" s="90"/>
    </row>
    <row r="13" spans="1:9" ht="32.25" customHeight="1" x14ac:dyDescent="0.25">
      <c r="A13" s="89" t="s">
        <v>7</v>
      </c>
      <c r="B13" s="252" t="s">
        <v>8</v>
      </c>
      <c r="C13" s="252"/>
      <c r="D13" s="252"/>
      <c r="E13" s="252"/>
      <c r="F13" s="252"/>
      <c r="G13" s="252"/>
      <c r="H13" s="252"/>
      <c r="I13" s="252"/>
    </row>
    <row r="14" spans="1:9" s="86" customFormat="1" ht="69" customHeight="1" x14ac:dyDescent="0.2">
      <c r="A14" s="89" t="s">
        <v>9</v>
      </c>
      <c r="B14" s="252" t="s">
        <v>10</v>
      </c>
      <c r="C14" s="252"/>
      <c r="D14" s="252"/>
      <c r="E14" s="252"/>
      <c r="F14" s="252"/>
      <c r="G14" s="252"/>
      <c r="H14" s="252"/>
      <c r="I14" s="252"/>
    </row>
    <row r="15" spans="1:9" s="86" customFormat="1" ht="54" customHeight="1" x14ac:dyDescent="0.2">
      <c r="A15" s="89" t="s">
        <v>11</v>
      </c>
      <c r="B15" s="252" t="s">
        <v>12</v>
      </c>
      <c r="C15" s="252"/>
      <c r="D15" s="252"/>
      <c r="E15" s="252"/>
      <c r="F15" s="252"/>
      <c r="G15" s="252"/>
      <c r="H15" s="252"/>
      <c r="I15" s="252"/>
    </row>
    <row r="16" spans="1:9" s="86" customFormat="1" ht="54" customHeight="1" x14ac:dyDescent="0.2">
      <c r="A16" s="87" t="s">
        <v>13</v>
      </c>
      <c r="B16" s="252" t="s">
        <v>14</v>
      </c>
      <c r="C16" s="252"/>
      <c r="D16" s="252"/>
      <c r="E16" s="252"/>
      <c r="F16" s="252"/>
      <c r="G16" s="252"/>
      <c r="H16" s="252"/>
      <c r="I16" s="252"/>
    </row>
    <row r="18" spans="1:9" s="86" customFormat="1" ht="54.75" customHeight="1" x14ac:dyDescent="0.2">
      <c r="A18" s="87" t="s">
        <v>15</v>
      </c>
      <c r="B18" s="251">
        <v>44326</v>
      </c>
      <c r="C18" s="251"/>
      <c r="D18" s="251"/>
      <c r="E18" s="251"/>
      <c r="F18" s="251"/>
      <c r="G18" s="251"/>
      <c r="H18" s="251"/>
      <c r="I18" s="25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8" tint="0.59999389629810485"/>
  </sheetPr>
  <dimension ref="A1:H49"/>
  <sheetViews>
    <sheetView zoomScale="78" zoomScaleNormal="78" workbookViewId="0">
      <selection activeCell="C34" sqref="C34"/>
    </sheetView>
  </sheetViews>
  <sheetFormatPr baseColWidth="10" defaultColWidth="10.5703125" defaultRowHeight="14.25" x14ac:dyDescent="0.2"/>
  <cols>
    <col min="1" max="1" width="44.42578125" style="116" customWidth="1"/>
    <col min="2" max="2" width="15.5703125" style="117" customWidth="1"/>
    <col min="3" max="3" width="39.42578125" style="86" customWidth="1"/>
    <col min="4" max="4" width="24.140625" style="117" customWidth="1"/>
    <col min="5" max="5" width="46.5703125" style="86" customWidth="1"/>
    <col min="6" max="16384" width="10.5703125" style="86"/>
  </cols>
  <sheetData>
    <row r="1" spans="1:8" ht="12.75" customHeight="1" x14ac:dyDescent="0.2">
      <c r="A1" s="101"/>
      <c r="B1" s="257" t="s">
        <v>16</v>
      </c>
      <c r="C1" s="257"/>
      <c r="D1" s="257"/>
      <c r="E1" s="102"/>
      <c r="F1" s="101"/>
      <c r="G1" s="101"/>
      <c r="H1" s="101"/>
    </row>
    <row r="2" spans="1:8" ht="12.75" customHeight="1" x14ac:dyDescent="0.2">
      <c r="A2" s="101"/>
      <c r="B2" s="257" t="s">
        <v>17</v>
      </c>
      <c r="C2" s="257"/>
      <c r="D2" s="257"/>
      <c r="E2" s="102"/>
      <c r="F2" s="101"/>
      <c r="G2" s="101"/>
      <c r="H2" s="101"/>
    </row>
    <row r="3" spans="1:8" ht="12.75" customHeight="1" x14ac:dyDescent="0.2">
      <c r="A3" s="101"/>
      <c r="B3" s="161"/>
      <c r="C3" s="161"/>
      <c r="D3" s="161"/>
      <c r="E3" s="102"/>
      <c r="F3" s="101"/>
      <c r="G3" s="101"/>
      <c r="H3" s="101"/>
    </row>
    <row r="4" spans="1:8" ht="12.75" customHeight="1" x14ac:dyDescent="0.2">
      <c r="A4" s="101"/>
      <c r="B4" s="161"/>
      <c r="C4" s="161"/>
      <c r="D4" s="161"/>
      <c r="E4" s="102"/>
      <c r="F4" s="101"/>
      <c r="G4" s="101"/>
      <c r="H4" s="101"/>
    </row>
    <row r="5" spans="1:8" ht="54.75" customHeight="1" x14ac:dyDescent="0.2">
      <c r="A5" s="103" t="s">
        <v>18</v>
      </c>
      <c r="B5" s="258" t="s">
        <v>19</v>
      </c>
      <c r="C5" s="258"/>
      <c r="D5" s="103" t="s">
        <v>20</v>
      </c>
      <c r="E5" s="164" t="s">
        <v>6</v>
      </c>
    </row>
    <row r="6" spans="1:8" ht="16.7" customHeight="1" x14ac:dyDescent="0.2">
      <c r="A6" s="92"/>
      <c r="B6" s="93"/>
      <c r="C6" s="93"/>
      <c r="D6" s="92"/>
      <c r="E6" s="91"/>
    </row>
    <row r="7" spans="1:8" ht="54.75" customHeight="1" x14ac:dyDescent="0.2">
      <c r="A7" s="104" t="s">
        <v>21</v>
      </c>
      <c r="B7" s="258" t="s">
        <v>7</v>
      </c>
      <c r="C7" s="258"/>
      <c r="D7" s="258"/>
      <c r="E7" s="258"/>
    </row>
    <row r="8" spans="1:8" ht="13.35" customHeight="1" x14ac:dyDescent="0.2">
      <c r="A8" s="105"/>
      <c r="B8" s="105"/>
      <c r="D8" s="106"/>
      <c r="E8" s="106"/>
    </row>
    <row r="9" spans="1:8" ht="21" customHeight="1" x14ac:dyDescent="0.2">
      <c r="A9" s="105" t="s">
        <v>22</v>
      </c>
      <c r="B9" s="165" t="s">
        <v>23</v>
      </c>
      <c r="C9" s="166"/>
      <c r="D9" s="167"/>
      <c r="E9" s="167"/>
    </row>
    <row r="10" spans="1:8" ht="39" customHeight="1" x14ac:dyDescent="0.2">
      <c r="A10" s="105"/>
      <c r="B10" s="259" t="s">
        <v>24</v>
      </c>
      <c r="C10" s="260"/>
      <c r="D10" s="260"/>
      <c r="E10" s="260"/>
    </row>
    <row r="11" spans="1:8" s="107" customFormat="1" ht="12.75" x14ac:dyDescent="0.2">
      <c r="A11" s="256" t="s">
        <v>25</v>
      </c>
      <c r="B11" s="256"/>
      <c r="C11" s="256"/>
      <c r="D11" s="256"/>
      <c r="E11" s="256"/>
    </row>
    <row r="12" spans="1:8" s="107" customFormat="1" ht="12.75" customHeight="1" x14ac:dyDescent="0.2">
      <c r="A12" s="108" t="s">
        <v>26</v>
      </c>
      <c r="B12" s="108" t="s">
        <v>27</v>
      </c>
      <c r="C12" s="109" t="s">
        <v>28</v>
      </c>
      <c r="D12" s="109" t="s">
        <v>29</v>
      </c>
      <c r="E12" s="109" t="s">
        <v>30</v>
      </c>
    </row>
    <row r="13" spans="1:8" s="107" customFormat="1" ht="12.75" customHeight="1" x14ac:dyDescent="0.2">
      <c r="A13" s="108"/>
      <c r="B13" s="108"/>
      <c r="C13" s="109"/>
      <c r="D13" s="109"/>
      <c r="E13" s="109"/>
    </row>
    <row r="14" spans="1:8" s="107" customFormat="1" ht="38.25" x14ac:dyDescent="0.2">
      <c r="A14" s="160" t="s">
        <v>31</v>
      </c>
      <c r="B14" s="162">
        <v>1</v>
      </c>
      <c r="C14" s="168" t="s">
        <v>32</v>
      </c>
      <c r="D14" s="162">
        <v>1</v>
      </c>
      <c r="E14" s="169" t="s">
        <v>33</v>
      </c>
    </row>
    <row r="15" spans="1:8" s="107" customFormat="1" ht="89.25" x14ac:dyDescent="0.2">
      <c r="A15" s="170" t="s">
        <v>34</v>
      </c>
      <c r="B15" s="162">
        <v>2</v>
      </c>
      <c r="C15" s="171" t="s">
        <v>35</v>
      </c>
      <c r="D15" s="162">
        <v>2</v>
      </c>
      <c r="E15" s="169" t="s">
        <v>36</v>
      </c>
    </row>
    <row r="16" spans="1:8" s="107" customFormat="1" ht="50.25" customHeight="1" x14ac:dyDescent="0.2">
      <c r="A16" s="264" t="s">
        <v>37</v>
      </c>
      <c r="B16" s="162">
        <v>3</v>
      </c>
      <c r="C16" s="171" t="s">
        <v>38</v>
      </c>
      <c r="D16" s="162">
        <v>3</v>
      </c>
      <c r="E16" s="172" t="s">
        <v>39</v>
      </c>
    </row>
    <row r="17" spans="1:7" s="107" customFormat="1" ht="25.5" x14ac:dyDescent="0.2">
      <c r="A17" s="265"/>
      <c r="B17" s="160">
        <v>4</v>
      </c>
      <c r="C17" s="173" t="s">
        <v>40</v>
      </c>
      <c r="D17" s="162"/>
      <c r="E17" s="174"/>
    </row>
    <row r="18" spans="1:7" s="107" customFormat="1" ht="38.25" x14ac:dyDescent="0.2">
      <c r="A18" s="266" t="s">
        <v>41</v>
      </c>
      <c r="B18" s="269">
        <v>5</v>
      </c>
      <c r="C18" s="272" t="s">
        <v>42</v>
      </c>
      <c r="D18" s="162">
        <v>4</v>
      </c>
      <c r="E18" s="174" t="s">
        <v>43</v>
      </c>
    </row>
    <row r="19" spans="1:7" s="107" customFormat="1" ht="51" x14ac:dyDescent="0.2">
      <c r="A19" s="267"/>
      <c r="B19" s="270"/>
      <c r="C19" s="273"/>
      <c r="D19" s="162">
        <v>5</v>
      </c>
      <c r="E19" s="174" t="s">
        <v>44</v>
      </c>
    </row>
    <row r="20" spans="1:7" s="107" customFormat="1" ht="12.75" x14ac:dyDescent="0.2">
      <c r="A20" s="268"/>
      <c r="B20" s="271"/>
      <c r="C20" s="274"/>
      <c r="D20" s="162">
        <v>6</v>
      </c>
      <c r="E20" s="174" t="s">
        <v>45</v>
      </c>
    </row>
    <row r="21" spans="1:7" s="107" customFormat="1" ht="99.75" customHeight="1" x14ac:dyDescent="0.2">
      <c r="A21" s="175" t="s">
        <v>46</v>
      </c>
      <c r="B21" s="162">
        <v>6</v>
      </c>
      <c r="C21" s="171" t="s">
        <v>47</v>
      </c>
      <c r="D21" s="162">
        <v>7</v>
      </c>
      <c r="E21" s="174" t="s">
        <v>48</v>
      </c>
      <c r="G21" s="176"/>
    </row>
    <row r="22" spans="1:7" s="107" customFormat="1" ht="51" x14ac:dyDescent="0.2">
      <c r="A22" s="269" t="s">
        <v>49</v>
      </c>
      <c r="B22" s="177">
        <v>7</v>
      </c>
      <c r="C22" s="178" t="s">
        <v>50</v>
      </c>
      <c r="D22" s="177">
        <v>8</v>
      </c>
      <c r="E22" s="179" t="s">
        <v>51</v>
      </c>
      <c r="G22" s="176"/>
    </row>
    <row r="23" spans="1:7" s="107" customFormat="1" ht="25.5" x14ac:dyDescent="0.2">
      <c r="A23" s="270"/>
      <c r="B23" s="177">
        <v>8</v>
      </c>
      <c r="C23" s="178" t="s">
        <v>52</v>
      </c>
      <c r="D23" s="177">
        <v>9</v>
      </c>
      <c r="E23" s="179" t="s">
        <v>53</v>
      </c>
    </row>
    <row r="24" spans="1:7" s="107" customFormat="1" ht="12.75" customHeight="1" x14ac:dyDescent="0.2">
      <c r="A24" s="270"/>
      <c r="B24" s="177">
        <v>9</v>
      </c>
      <c r="C24" s="178" t="s">
        <v>54</v>
      </c>
      <c r="D24" s="177">
        <v>10</v>
      </c>
      <c r="E24" s="179" t="s">
        <v>55</v>
      </c>
    </row>
    <row r="25" spans="1:7" s="107" customFormat="1" ht="51" x14ac:dyDescent="0.2">
      <c r="A25" s="270"/>
      <c r="B25" s="177">
        <v>10</v>
      </c>
      <c r="C25" s="178" t="s">
        <v>56</v>
      </c>
      <c r="D25" s="177"/>
      <c r="E25" s="179"/>
    </row>
    <row r="26" spans="1:7" s="107" customFormat="1" ht="38.25" x14ac:dyDescent="0.2">
      <c r="A26" s="275"/>
      <c r="B26" s="177">
        <v>11</v>
      </c>
      <c r="C26" s="178" t="s">
        <v>57</v>
      </c>
      <c r="D26" s="162"/>
      <c r="E26" s="180"/>
    </row>
    <row r="27" spans="1:7" s="114" customFormat="1" ht="12.75" x14ac:dyDescent="0.2">
      <c r="A27" s="256" t="s">
        <v>58</v>
      </c>
      <c r="B27" s="256"/>
      <c r="C27" s="256"/>
      <c r="D27" s="256"/>
      <c r="E27" s="256"/>
    </row>
    <row r="28" spans="1:7" s="107" customFormat="1" ht="12.75" x14ac:dyDescent="0.2">
      <c r="A28" s="111" t="s">
        <v>59</v>
      </c>
      <c r="B28" s="112" t="s">
        <v>27</v>
      </c>
      <c r="C28" s="113" t="s">
        <v>60</v>
      </c>
      <c r="D28" s="113" t="s">
        <v>29</v>
      </c>
      <c r="E28" s="113" t="s">
        <v>61</v>
      </c>
    </row>
    <row r="29" spans="1:7" s="107" customFormat="1" ht="63.75" x14ac:dyDescent="0.2">
      <c r="A29" s="276" t="s">
        <v>62</v>
      </c>
      <c r="B29" s="162">
        <v>1</v>
      </c>
      <c r="C29" s="181" t="s">
        <v>63</v>
      </c>
      <c r="D29" s="110">
        <v>1</v>
      </c>
      <c r="E29" s="182" t="s">
        <v>64</v>
      </c>
    </row>
    <row r="30" spans="1:7" s="107" customFormat="1" ht="25.5" x14ac:dyDescent="0.2">
      <c r="A30" s="277"/>
      <c r="B30" s="162">
        <v>2</v>
      </c>
      <c r="C30" s="183" t="s">
        <v>65</v>
      </c>
      <c r="D30" s="110">
        <v>2</v>
      </c>
      <c r="E30" s="183" t="s">
        <v>66</v>
      </c>
    </row>
    <row r="31" spans="1:7" s="107" customFormat="1" ht="38.25" x14ac:dyDescent="0.2">
      <c r="A31" s="278"/>
      <c r="B31" s="184">
        <v>3</v>
      </c>
      <c r="C31" s="183" t="s">
        <v>67</v>
      </c>
      <c r="D31" s="110">
        <v>3</v>
      </c>
      <c r="E31" s="183" t="s">
        <v>68</v>
      </c>
    </row>
    <row r="32" spans="1:7" s="107" customFormat="1" ht="63.75" x14ac:dyDescent="0.2">
      <c r="A32" s="185" t="s">
        <v>69</v>
      </c>
      <c r="B32" s="162">
        <v>4</v>
      </c>
      <c r="C32" s="183" t="s">
        <v>70</v>
      </c>
      <c r="D32" s="110">
        <v>4</v>
      </c>
      <c r="E32" s="183" t="s">
        <v>71</v>
      </c>
    </row>
    <row r="33" spans="1:5" s="107" customFormat="1" ht="39.6" customHeight="1" x14ac:dyDescent="0.2">
      <c r="A33" s="264" t="s">
        <v>72</v>
      </c>
      <c r="B33" s="162">
        <v>5</v>
      </c>
      <c r="C33" s="182" t="s">
        <v>73</v>
      </c>
      <c r="D33" s="115">
        <v>5</v>
      </c>
      <c r="E33" s="171" t="s">
        <v>74</v>
      </c>
    </row>
    <row r="34" spans="1:5" s="107" customFormat="1" ht="51" x14ac:dyDescent="0.2">
      <c r="A34" s="279"/>
      <c r="B34" s="162">
        <v>6</v>
      </c>
      <c r="C34" s="182" t="s">
        <v>75</v>
      </c>
      <c r="D34" s="115">
        <v>6</v>
      </c>
      <c r="E34" s="171" t="s">
        <v>76</v>
      </c>
    </row>
    <row r="35" spans="1:5" s="107" customFormat="1" ht="51" x14ac:dyDescent="0.2">
      <c r="A35" s="186" t="s">
        <v>77</v>
      </c>
      <c r="B35" s="162">
        <v>7</v>
      </c>
      <c r="C35" s="174" t="s">
        <v>78</v>
      </c>
      <c r="D35" s="115">
        <v>7</v>
      </c>
      <c r="E35" s="171" t="s">
        <v>79</v>
      </c>
    </row>
    <row r="36" spans="1:5" s="107" customFormat="1" ht="51" x14ac:dyDescent="0.2">
      <c r="A36" s="264" t="s">
        <v>80</v>
      </c>
      <c r="B36" s="162">
        <v>8</v>
      </c>
      <c r="C36" s="174" t="s">
        <v>81</v>
      </c>
      <c r="D36" s="115">
        <v>8</v>
      </c>
      <c r="E36" s="171" t="s">
        <v>82</v>
      </c>
    </row>
    <row r="37" spans="1:5" s="107" customFormat="1" ht="38.25" x14ac:dyDescent="0.2">
      <c r="A37" s="279"/>
      <c r="B37" s="162">
        <v>9</v>
      </c>
      <c r="C37" s="174" t="s">
        <v>83</v>
      </c>
      <c r="D37" s="115">
        <v>9</v>
      </c>
      <c r="E37" s="171" t="s">
        <v>84</v>
      </c>
    </row>
    <row r="38" spans="1:5" s="107" customFormat="1" ht="38.25" x14ac:dyDescent="0.2">
      <c r="A38" s="279"/>
      <c r="B38" s="162">
        <v>10</v>
      </c>
      <c r="C38" s="174" t="s">
        <v>85</v>
      </c>
      <c r="D38" s="115"/>
      <c r="E38" s="171"/>
    </row>
    <row r="39" spans="1:5" s="107" customFormat="1" ht="51" x14ac:dyDescent="0.2">
      <c r="A39" s="265"/>
      <c r="B39" s="162">
        <v>11</v>
      </c>
      <c r="C39" s="174" t="s">
        <v>86</v>
      </c>
      <c r="D39" s="115"/>
      <c r="E39" s="171"/>
    </row>
    <row r="40" spans="1:5" ht="38.25" x14ac:dyDescent="0.2">
      <c r="A40" s="186" t="s">
        <v>87</v>
      </c>
      <c r="B40" s="162">
        <v>12</v>
      </c>
      <c r="C40" s="174" t="s">
        <v>88</v>
      </c>
      <c r="D40" s="115">
        <v>10</v>
      </c>
      <c r="E40" s="171" t="s">
        <v>89</v>
      </c>
    </row>
    <row r="41" spans="1:5" ht="49.5" customHeight="1" x14ac:dyDescent="0.2">
      <c r="A41" s="186" t="s">
        <v>90</v>
      </c>
      <c r="B41" s="162"/>
      <c r="C41" s="174"/>
      <c r="D41" s="115">
        <v>11</v>
      </c>
      <c r="E41" s="187" t="s">
        <v>91</v>
      </c>
    </row>
    <row r="42" spans="1:5" ht="25.5" x14ac:dyDescent="0.2">
      <c r="A42" s="186" t="s">
        <v>92</v>
      </c>
      <c r="B42" s="162">
        <v>13</v>
      </c>
      <c r="C42" s="174" t="s">
        <v>93</v>
      </c>
      <c r="D42" s="115">
        <v>12</v>
      </c>
      <c r="E42" s="171" t="s">
        <v>94</v>
      </c>
    </row>
    <row r="43" spans="1:5" ht="63.75" x14ac:dyDescent="0.2">
      <c r="A43" s="186" t="s">
        <v>95</v>
      </c>
      <c r="B43" s="162">
        <v>14</v>
      </c>
      <c r="C43" s="174" t="s">
        <v>96</v>
      </c>
      <c r="D43" s="115">
        <v>13</v>
      </c>
      <c r="E43" s="171" t="s">
        <v>97</v>
      </c>
    </row>
    <row r="44" spans="1:5" ht="63.75" x14ac:dyDescent="0.2">
      <c r="A44" s="280" t="s">
        <v>49</v>
      </c>
      <c r="B44" s="281">
        <v>15</v>
      </c>
      <c r="C44" s="261" t="s">
        <v>98</v>
      </c>
      <c r="D44" s="188">
        <v>14</v>
      </c>
      <c r="E44" s="189" t="s">
        <v>99</v>
      </c>
    </row>
    <row r="45" spans="1:5" ht="38.25" x14ac:dyDescent="0.2">
      <c r="A45" s="280"/>
      <c r="B45" s="282"/>
      <c r="C45" s="262"/>
      <c r="D45" s="190">
        <v>15</v>
      </c>
      <c r="E45" s="191" t="s">
        <v>100</v>
      </c>
    </row>
    <row r="46" spans="1:5" ht="38.25" x14ac:dyDescent="0.2">
      <c r="A46" s="280"/>
      <c r="B46" s="283"/>
      <c r="C46" s="263"/>
      <c r="D46" s="192">
        <v>16</v>
      </c>
      <c r="E46" s="193" t="s">
        <v>101</v>
      </c>
    </row>
    <row r="47" spans="1:5" ht="38.25" x14ac:dyDescent="0.2">
      <c r="A47" s="280"/>
      <c r="B47" s="233">
        <v>16</v>
      </c>
      <c r="C47" s="232" t="s">
        <v>102</v>
      </c>
      <c r="D47" s="192">
        <v>17</v>
      </c>
      <c r="E47" s="193" t="s">
        <v>103</v>
      </c>
    </row>
    <row r="48" spans="1:5" ht="63.75" x14ac:dyDescent="0.2">
      <c r="A48" s="280"/>
      <c r="B48" s="233">
        <v>17</v>
      </c>
      <c r="C48" s="232" t="s">
        <v>104</v>
      </c>
      <c r="D48" s="192">
        <v>18</v>
      </c>
      <c r="E48" s="193" t="s">
        <v>105</v>
      </c>
    </row>
    <row r="49" spans="1:5" ht="38.25" x14ac:dyDescent="0.2">
      <c r="A49" s="280"/>
      <c r="B49" s="233">
        <v>18</v>
      </c>
      <c r="C49" s="232" t="s">
        <v>106</v>
      </c>
      <c r="D49" s="192"/>
      <c r="E49" s="193"/>
    </row>
  </sheetData>
  <mergeCells count="18">
    <mergeCell ref="C44:C46"/>
    <mergeCell ref="A16:A17"/>
    <mergeCell ref="A18:A20"/>
    <mergeCell ref="B18:B20"/>
    <mergeCell ref="C18:C20"/>
    <mergeCell ref="A22:A26"/>
    <mergeCell ref="A27:E27"/>
    <mergeCell ref="A29:A31"/>
    <mergeCell ref="A33:A34"/>
    <mergeCell ref="A36:A39"/>
    <mergeCell ref="A44:A49"/>
    <mergeCell ref="B44:B46"/>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sheetPr>
  <dimension ref="A1:G9"/>
  <sheetViews>
    <sheetView topLeftCell="A7" zoomScale="120" zoomScaleNormal="120" workbookViewId="0">
      <selection activeCell="F10" sqref="F10"/>
    </sheetView>
  </sheetViews>
  <sheetFormatPr baseColWidth="10" defaultColWidth="10.5703125" defaultRowHeight="18.75" x14ac:dyDescent="0.3"/>
  <cols>
    <col min="1" max="1" width="52.140625" style="99" customWidth="1"/>
    <col min="2" max="2" width="5.5703125" style="100" customWidth="1"/>
    <col min="3" max="5" width="5.5703125" style="98" customWidth="1"/>
    <col min="6" max="6" width="44.42578125" style="99" customWidth="1"/>
  </cols>
  <sheetData>
    <row r="1" spans="1:7" ht="22.5" customHeight="1" x14ac:dyDescent="0.25">
      <c r="A1" s="284" t="s">
        <v>16</v>
      </c>
      <c r="B1" s="284"/>
      <c r="C1" s="284"/>
      <c r="D1" s="284"/>
      <c r="E1" s="284"/>
      <c r="F1" s="284"/>
    </row>
    <row r="2" spans="1:7" x14ac:dyDescent="0.3">
      <c r="A2" s="285" t="s">
        <v>107</v>
      </c>
      <c r="B2" s="285"/>
      <c r="C2" s="285"/>
      <c r="D2" s="285"/>
      <c r="E2" s="285"/>
      <c r="F2" s="285"/>
    </row>
    <row r="3" spans="1:7" x14ac:dyDescent="0.3">
      <c r="A3" s="286" t="s">
        <v>108</v>
      </c>
      <c r="B3" s="287"/>
      <c r="C3" s="287"/>
      <c r="D3" s="287"/>
      <c r="E3" s="287"/>
      <c r="F3" s="288"/>
    </row>
    <row r="4" spans="1:7" ht="28.5" customHeight="1" x14ac:dyDescent="0.25">
      <c r="A4" s="289" t="s">
        <v>109</v>
      </c>
      <c r="B4" s="291" t="s">
        <v>110</v>
      </c>
      <c r="C4" s="292"/>
      <c r="D4" s="292"/>
      <c r="E4" s="293"/>
      <c r="F4" s="95" t="s">
        <v>111</v>
      </c>
    </row>
    <row r="5" spans="1:7" ht="46.5" customHeight="1" x14ac:dyDescent="0.3">
      <c r="A5" s="290"/>
      <c r="B5" s="96" t="s">
        <v>112</v>
      </c>
      <c r="C5" s="96" t="s">
        <v>113</v>
      </c>
      <c r="D5" s="96" t="s">
        <v>114</v>
      </c>
      <c r="E5" s="96" t="s">
        <v>115</v>
      </c>
      <c r="F5" s="97"/>
    </row>
    <row r="6" spans="1:7" ht="75" x14ac:dyDescent="0.25">
      <c r="A6" s="171" t="s">
        <v>116</v>
      </c>
      <c r="B6" s="194">
        <v>1.2</v>
      </c>
      <c r="C6" s="194" t="s">
        <v>117</v>
      </c>
      <c r="D6" s="194">
        <v>4.5999999999999996</v>
      </c>
      <c r="E6" s="194" t="s">
        <v>118</v>
      </c>
      <c r="F6" s="187" t="s">
        <v>119</v>
      </c>
      <c r="G6" s="195"/>
    </row>
    <row r="7" spans="1:7" ht="76.5" x14ac:dyDescent="0.25">
      <c r="A7" s="171" t="s">
        <v>120</v>
      </c>
      <c r="B7" s="194">
        <v>1.2</v>
      </c>
      <c r="C7" s="194" t="s">
        <v>117</v>
      </c>
      <c r="D7" s="194">
        <v>4.5999999999999996</v>
      </c>
      <c r="E7" s="194" t="s">
        <v>118</v>
      </c>
      <c r="F7" s="187" t="s">
        <v>119</v>
      </c>
    </row>
    <row r="8" spans="1:7" ht="75" x14ac:dyDescent="0.25">
      <c r="A8" s="171" t="s">
        <v>121</v>
      </c>
      <c r="B8" s="194">
        <v>1.2</v>
      </c>
      <c r="C8" s="194" t="s">
        <v>117</v>
      </c>
      <c r="D8" s="194">
        <v>4.5999999999999996</v>
      </c>
      <c r="E8" s="194" t="s">
        <v>118</v>
      </c>
      <c r="F8" s="187" t="s">
        <v>119</v>
      </c>
    </row>
    <row r="9" spans="1:7" ht="75" x14ac:dyDescent="0.25">
      <c r="A9" s="171" t="s">
        <v>122</v>
      </c>
      <c r="B9" s="194">
        <v>1.2</v>
      </c>
      <c r="C9" s="194" t="s">
        <v>117</v>
      </c>
      <c r="D9" s="194">
        <v>5.6</v>
      </c>
      <c r="E9" s="194" t="s">
        <v>118</v>
      </c>
      <c r="F9" s="187" t="s">
        <v>119</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7" tint="0.39997558519241921"/>
  </sheetPr>
  <dimension ref="B1:H41"/>
  <sheetViews>
    <sheetView topLeftCell="B1" zoomScale="112" zoomScaleNormal="112" workbookViewId="0">
      <selection activeCell="C17" sqref="C17:D17"/>
    </sheetView>
  </sheetViews>
  <sheetFormatPr baseColWidth="10" defaultColWidth="11.42578125"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18" x14ac:dyDescent="0.25">
      <c r="B2" s="318" t="s">
        <v>123</v>
      </c>
      <c r="C2" s="319"/>
      <c r="D2" s="319"/>
      <c r="E2" s="319"/>
      <c r="F2" s="319"/>
      <c r="G2" s="319"/>
      <c r="H2" s="320"/>
    </row>
    <row r="3" spans="2:8" ht="16.5" x14ac:dyDescent="0.25">
      <c r="B3" s="321" t="s">
        <v>124</v>
      </c>
      <c r="C3" s="322"/>
      <c r="D3" s="322"/>
      <c r="E3" s="322"/>
      <c r="F3" s="322"/>
      <c r="G3" s="322"/>
      <c r="H3" s="323"/>
    </row>
    <row r="4" spans="2:8" ht="88.5" customHeight="1" x14ac:dyDescent="0.25">
      <c r="B4" s="324" t="s">
        <v>125</v>
      </c>
      <c r="C4" s="325"/>
      <c r="D4" s="325"/>
      <c r="E4" s="325"/>
      <c r="F4" s="325"/>
      <c r="G4" s="325"/>
      <c r="H4" s="326"/>
    </row>
    <row r="5" spans="2:8" ht="16.5" x14ac:dyDescent="0.25">
      <c r="B5" s="7"/>
      <c r="C5" s="8"/>
      <c r="D5" s="8"/>
      <c r="E5" s="8"/>
      <c r="F5" s="8"/>
      <c r="G5" s="8"/>
      <c r="H5" s="9"/>
    </row>
    <row r="6" spans="2:8" ht="16.5" customHeight="1" x14ac:dyDescent="0.25">
      <c r="B6" s="327" t="s">
        <v>126</v>
      </c>
      <c r="C6" s="328"/>
      <c r="D6" s="328"/>
      <c r="E6" s="328"/>
      <c r="F6" s="328"/>
      <c r="G6" s="328"/>
      <c r="H6" s="329"/>
    </row>
    <row r="7" spans="2:8" ht="44.25" customHeight="1" x14ac:dyDescent="0.25">
      <c r="B7" s="327"/>
      <c r="C7" s="328"/>
      <c r="D7" s="328"/>
      <c r="E7" s="328"/>
      <c r="F7" s="328"/>
      <c r="G7" s="328"/>
      <c r="H7" s="329"/>
    </row>
    <row r="8" spans="2:8" ht="15.75" thickBot="1" x14ac:dyDescent="0.3">
      <c r="B8" s="10"/>
      <c r="C8" s="11"/>
      <c r="D8" s="12"/>
      <c r="E8" s="13"/>
      <c r="F8" s="13"/>
      <c r="G8" s="14"/>
      <c r="H8" s="15"/>
    </row>
    <row r="9" spans="2:8" x14ac:dyDescent="0.25">
      <c r="B9" s="10"/>
      <c r="C9" s="314" t="s">
        <v>127</v>
      </c>
      <c r="D9" s="315"/>
      <c r="E9" s="316" t="s">
        <v>128</v>
      </c>
      <c r="F9" s="317"/>
      <c r="G9" s="11"/>
      <c r="H9" s="15"/>
    </row>
    <row r="10" spans="2:8" ht="35.25" customHeight="1" x14ac:dyDescent="0.25">
      <c r="B10" s="10"/>
      <c r="C10" s="310" t="s">
        <v>129</v>
      </c>
      <c r="D10" s="311"/>
      <c r="E10" s="312" t="s">
        <v>130</v>
      </c>
      <c r="F10" s="313"/>
      <c r="G10" s="11"/>
      <c r="H10" s="15"/>
    </row>
    <row r="11" spans="2:8" ht="17.25" customHeight="1" x14ac:dyDescent="0.25">
      <c r="B11" s="10"/>
      <c r="C11" s="310" t="s">
        <v>131</v>
      </c>
      <c r="D11" s="311"/>
      <c r="E11" s="312" t="s">
        <v>132</v>
      </c>
      <c r="F11" s="313"/>
      <c r="G11" s="11"/>
      <c r="H11" s="15"/>
    </row>
    <row r="12" spans="2:8" ht="19.5" customHeight="1" x14ac:dyDescent="0.25">
      <c r="B12" s="10"/>
      <c r="C12" s="310" t="s">
        <v>133</v>
      </c>
      <c r="D12" s="311"/>
      <c r="E12" s="312" t="s">
        <v>134</v>
      </c>
      <c r="F12" s="313"/>
      <c r="G12" s="11"/>
      <c r="H12" s="15"/>
    </row>
    <row r="13" spans="2:8" ht="27" customHeight="1" x14ac:dyDescent="0.25">
      <c r="B13" s="10"/>
      <c r="C13" s="310" t="s">
        <v>135</v>
      </c>
      <c r="D13" s="311"/>
      <c r="E13" s="312" t="s">
        <v>136</v>
      </c>
      <c r="F13" s="313"/>
      <c r="G13" s="11"/>
      <c r="H13" s="15"/>
    </row>
    <row r="14" spans="2:8" ht="34.5" customHeight="1" x14ac:dyDescent="0.25">
      <c r="B14" s="10"/>
      <c r="C14" s="308" t="s">
        <v>137</v>
      </c>
      <c r="D14" s="309"/>
      <c r="E14" s="302" t="s">
        <v>138</v>
      </c>
      <c r="F14" s="303"/>
      <c r="G14" s="11"/>
      <c r="H14" s="15"/>
    </row>
    <row r="15" spans="2:8" ht="27.75" customHeight="1" x14ac:dyDescent="0.25">
      <c r="B15" s="10"/>
      <c r="C15" s="308" t="s">
        <v>139</v>
      </c>
      <c r="D15" s="309"/>
      <c r="E15" s="302" t="s">
        <v>140</v>
      </c>
      <c r="F15" s="303"/>
      <c r="G15" s="11"/>
      <c r="H15" s="15"/>
    </row>
    <row r="16" spans="2:8" ht="28.5" customHeight="1" x14ac:dyDescent="0.25">
      <c r="B16" s="10"/>
      <c r="C16" s="308" t="s">
        <v>141</v>
      </c>
      <c r="D16" s="309"/>
      <c r="E16" s="302" t="s">
        <v>142</v>
      </c>
      <c r="F16" s="303"/>
      <c r="G16" s="11"/>
      <c r="H16" s="15"/>
    </row>
    <row r="17" spans="2:8" ht="72.75" customHeight="1" x14ac:dyDescent="0.25">
      <c r="B17" s="10"/>
      <c r="C17" s="308" t="s">
        <v>143</v>
      </c>
      <c r="D17" s="309"/>
      <c r="E17" s="302" t="s">
        <v>144</v>
      </c>
      <c r="F17" s="303"/>
      <c r="G17" s="11"/>
      <c r="H17" s="15"/>
    </row>
    <row r="18" spans="2:8" ht="64.5" customHeight="1" x14ac:dyDescent="0.25">
      <c r="B18" s="10"/>
      <c r="C18" s="308" t="s">
        <v>145</v>
      </c>
      <c r="D18" s="309"/>
      <c r="E18" s="302" t="s">
        <v>146</v>
      </c>
      <c r="F18" s="303"/>
      <c r="G18" s="11"/>
      <c r="H18" s="15"/>
    </row>
    <row r="19" spans="2:8" ht="71.25" customHeight="1" x14ac:dyDescent="0.25">
      <c r="B19" s="10"/>
      <c r="C19" s="308" t="s">
        <v>147</v>
      </c>
      <c r="D19" s="309"/>
      <c r="E19" s="302" t="s">
        <v>148</v>
      </c>
      <c r="F19" s="303"/>
      <c r="G19" s="11"/>
      <c r="H19" s="15"/>
    </row>
    <row r="20" spans="2:8" ht="55.5" customHeight="1" x14ac:dyDescent="0.25">
      <c r="B20" s="10"/>
      <c r="C20" s="300" t="s">
        <v>149</v>
      </c>
      <c r="D20" s="301"/>
      <c r="E20" s="302" t="s">
        <v>150</v>
      </c>
      <c r="F20" s="303"/>
      <c r="G20" s="11"/>
      <c r="H20" s="15"/>
    </row>
    <row r="21" spans="2:8" ht="42" customHeight="1" x14ac:dyDescent="0.25">
      <c r="B21" s="10"/>
      <c r="C21" s="300" t="s">
        <v>151</v>
      </c>
      <c r="D21" s="301"/>
      <c r="E21" s="302" t="s">
        <v>152</v>
      </c>
      <c r="F21" s="303"/>
      <c r="G21" s="11"/>
      <c r="H21" s="15"/>
    </row>
    <row r="22" spans="2:8" ht="59.25" customHeight="1" x14ac:dyDescent="0.25">
      <c r="B22" s="10"/>
      <c r="C22" s="300" t="s">
        <v>153</v>
      </c>
      <c r="D22" s="301"/>
      <c r="E22" s="302" t="s">
        <v>154</v>
      </c>
      <c r="F22" s="303"/>
      <c r="G22" s="11"/>
      <c r="H22" s="15"/>
    </row>
    <row r="23" spans="2:8" ht="23.25" customHeight="1" x14ac:dyDescent="0.25">
      <c r="B23" s="10"/>
      <c r="C23" s="300" t="s">
        <v>155</v>
      </c>
      <c r="D23" s="301"/>
      <c r="E23" s="302" t="s">
        <v>156</v>
      </c>
      <c r="F23" s="303"/>
      <c r="G23" s="11"/>
      <c r="H23" s="15"/>
    </row>
    <row r="24" spans="2:8" ht="30.75" customHeight="1" x14ac:dyDescent="0.25">
      <c r="B24" s="10"/>
      <c r="C24" s="300" t="s">
        <v>157</v>
      </c>
      <c r="D24" s="301"/>
      <c r="E24" s="302" t="s">
        <v>158</v>
      </c>
      <c r="F24" s="303"/>
      <c r="G24" s="11"/>
      <c r="H24" s="15"/>
    </row>
    <row r="25" spans="2:8" ht="33" customHeight="1" x14ac:dyDescent="0.25">
      <c r="B25" s="10"/>
      <c r="C25" s="300" t="s">
        <v>159</v>
      </c>
      <c r="D25" s="301"/>
      <c r="E25" s="302" t="s">
        <v>160</v>
      </c>
      <c r="F25" s="303"/>
      <c r="G25" s="11"/>
      <c r="H25" s="15"/>
    </row>
    <row r="26" spans="2:8" ht="30" customHeight="1" x14ac:dyDescent="0.25">
      <c r="B26" s="10"/>
      <c r="C26" s="300" t="s">
        <v>161</v>
      </c>
      <c r="D26" s="301"/>
      <c r="E26" s="302" t="s">
        <v>162</v>
      </c>
      <c r="F26" s="303"/>
      <c r="G26" s="11"/>
      <c r="H26" s="15"/>
    </row>
    <row r="27" spans="2:8" ht="35.25" customHeight="1" x14ac:dyDescent="0.25">
      <c r="B27" s="10"/>
      <c r="C27" s="300" t="s">
        <v>163</v>
      </c>
      <c r="D27" s="301"/>
      <c r="E27" s="302" t="s">
        <v>164</v>
      </c>
      <c r="F27" s="303"/>
      <c r="G27" s="11"/>
      <c r="H27" s="15"/>
    </row>
    <row r="28" spans="2:8" ht="31.5" customHeight="1" x14ac:dyDescent="0.25">
      <c r="B28" s="10"/>
      <c r="C28" s="300" t="s">
        <v>165</v>
      </c>
      <c r="D28" s="301"/>
      <c r="E28" s="302" t="s">
        <v>166</v>
      </c>
      <c r="F28" s="303"/>
      <c r="G28" s="11"/>
      <c r="H28" s="15"/>
    </row>
    <row r="29" spans="2:8" ht="35.25" customHeight="1" x14ac:dyDescent="0.25">
      <c r="B29" s="10"/>
      <c r="C29" s="300" t="s">
        <v>167</v>
      </c>
      <c r="D29" s="301"/>
      <c r="E29" s="302" t="s">
        <v>168</v>
      </c>
      <c r="F29" s="303"/>
      <c r="G29" s="11"/>
      <c r="H29" s="15"/>
    </row>
    <row r="30" spans="2:8" ht="59.25" customHeight="1" x14ac:dyDescent="0.25">
      <c r="B30" s="10"/>
      <c r="C30" s="300" t="s">
        <v>169</v>
      </c>
      <c r="D30" s="301"/>
      <c r="E30" s="302" t="s">
        <v>170</v>
      </c>
      <c r="F30" s="303"/>
      <c r="G30" s="11"/>
      <c r="H30" s="15"/>
    </row>
    <row r="31" spans="2:8" ht="57" customHeight="1" x14ac:dyDescent="0.25">
      <c r="B31" s="10"/>
      <c r="C31" s="300" t="s">
        <v>171</v>
      </c>
      <c r="D31" s="301"/>
      <c r="E31" s="302" t="s">
        <v>172</v>
      </c>
      <c r="F31" s="303"/>
      <c r="G31" s="11"/>
      <c r="H31" s="15"/>
    </row>
    <row r="32" spans="2:8" ht="82.5" customHeight="1" x14ac:dyDescent="0.25">
      <c r="B32" s="10"/>
      <c r="C32" s="300" t="s">
        <v>173</v>
      </c>
      <c r="D32" s="301"/>
      <c r="E32" s="302" t="s">
        <v>174</v>
      </c>
      <c r="F32" s="303"/>
      <c r="G32" s="11"/>
      <c r="H32" s="15"/>
    </row>
    <row r="33" spans="2:8" ht="46.5" customHeight="1" x14ac:dyDescent="0.25">
      <c r="B33" s="10"/>
      <c r="C33" s="300" t="s">
        <v>175</v>
      </c>
      <c r="D33" s="301"/>
      <c r="E33" s="302" t="s">
        <v>176</v>
      </c>
      <c r="F33" s="303"/>
      <c r="G33" s="11"/>
      <c r="H33" s="15"/>
    </row>
    <row r="34" spans="2:8" ht="6.75" customHeight="1" thickBot="1" x14ac:dyDescent="0.3">
      <c r="B34" s="10"/>
      <c r="C34" s="304"/>
      <c r="D34" s="305"/>
      <c r="E34" s="306"/>
      <c r="F34" s="307"/>
      <c r="G34" s="11"/>
      <c r="H34" s="15"/>
    </row>
    <row r="35" spans="2:8" ht="15.75" thickTop="1" x14ac:dyDescent="0.25">
      <c r="B35" s="10"/>
      <c r="C35" s="16"/>
      <c r="D35" s="16"/>
      <c r="E35" s="17"/>
      <c r="F35" s="17"/>
      <c r="G35" s="11"/>
      <c r="H35" s="15"/>
    </row>
    <row r="36" spans="2:8" ht="21" customHeight="1" x14ac:dyDescent="0.25">
      <c r="B36" s="297" t="s">
        <v>177</v>
      </c>
      <c r="C36" s="298"/>
      <c r="D36" s="298"/>
      <c r="E36" s="298"/>
      <c r="F36" s="298"/>
      <c r="G36" s="298"/>
      <c r="H36" s="299"/>
    </row>
    <row r="37" spans="2:8" ht="20.25" customHeight="1" x14ac:dyDescent="0.25">
      <c r="B37" s="297" t="s">
        <v>178</v>
      </c>
      <c r="C37" s="298"/>
      <c r="D37" s="298"/>
      <c r="E37" s="298"/>
      <c r="F37" s="298"/>
      <c r="G37" s="298"/>
      <c r="H37" s="299"/>
    </row>
    <row r="38" spans="2:8" ht="20.25" customHeight="1" x14ac:dyDescent="0.25">
      <c r="B38" s="297" t="s">
        <v>179</v>
      </c>
      <c r="C38" s="298"/>
      <c r="D38" s="298"/>
      <c r="E38" s="298"/>
      <c r="F38" s="298"/>
      <c r="G38" s="298"/>
      <c r="H38" s="299"/>
    </row>
    <row r="39" spans="2:8" ht="21.75" customHeight="1" x14ac:dyDescent="0.25">
      <c r="B39" s="297" t="s">
        <v>180</v>
      </c>
      <c r="C39" s="298"/>
      <c r="D39" s="298"/>
      <c r="E39" s="298"/>
      <c r="F39" s="298"/>
      <c r="G39" s="298"/>
      <c r="H39" s="299"/>
    </row>
    <row r="40" spans="2:8" ht="22.5" customHeight="1" x14ac:dyDescent="0.25">
      <c r="B40" s="297" t="s">
        <v>181</v>
      </c>
      <c r="C40" s="298"/>
      <c r="D40" s="298"/>
      <c r="E40" s="298"/>
      <c r="F40" s="298"/>
      <c r="G40" s="298"/>
      <c r="H40" s="299"/>
    </row>
    <row r="41" spans="2:8" ht="32.25" customHeight="1" thickBot="1" x14ac:dyDescent="0.3">
      <c r="B41" s="294" t="s">
        <v>182</v>
      </c>
      <c r="C41" s="295"/>
      <c r="D41" s="295"/>
      <c r="E41" s="295"/>
      <c r="F41" s="295"/>
      <c r="G41" s="295"/>
      <c r="H41" s="29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4" tint="-0.249977111117893"/>
  </sheetPr>
  <dimension ref="A1:KL36"/>
  <sheetViews>
    <sheetView topLeftCell="A22" zoomScale="70" zoomScaleNormal="70" workbookViewId="0">
      <selection activeCell="AB28" sqref="AB28:AB30"/>
    </sheetView>
  </sheetViews>
  <sheetFormatPr baseColWidth="10" defaultColWidth="11.42578125" defaultRowHeight="16.5" x14ac:dyDescent="0.3"/>
  <cols>
    <col min="1" max="1" width="11.42578125" style="226"/>
    <col min="2" max="2" width="15.42578125" style="228" customWidth="1"/>
    <col min="3" max="3" width="30.140625" style="228" bestFit="1" customWidth="1"/>
    <col min="4" max="4" width="42.7109375" style="227" customWidth="1"/>
    <col min="5" max="5" width="23" style="228" customWidth="1"/>
    <col min="6" max="6" width="102.7109375" style="228" bestFit="1" customWidth="1"/>
    <col min="7" max="7" width="28.5703125" style="228" bestFit="1" customWidth="1"/>
    <col min="8" max="8" width="40.28515625" style="226" bestFit="1" customWidth="1"/>
    <col min="9" max="9" width="21.28515625" style="226" bestFit="1" customWidth="1"/>
    <col min="10" max="10" width="5.5703125" style="226" bestFit="1" customWidth="1"/>
    <col min="11" max="11" width="59.28515625" style="227" bestFit="1" customWidth="1"/>
    <col min="12" max="12" width="10.42578125" style="226" bestFit="1" customWidth="1"/>
    <col min="13" max="13" width="5.5703125" style="226" bestFit="1" customWidth="1"/>
    <col min="14" max="14" width="23.5703125" style="226" bestFit="1" customWidth="1"/>
    <col min="15" max="15" width="22.85546875" style="226" bestFit="1" customWidth="1"/>
    <col min="16" max="16" width="35.140625" style="231" customWidth="1"/>
    <col min="17" max="17" width="13.140625" style="226" customWidth="1"/>
    <col min="18" max="20" width="11.42578125" style="226" customWidth="1"/>
    <col min="21" max="21" width="14.5703125" style="226" customWidth="1"/>
    <col min="22" max="22" width="11.42578125" style="226" customWidth="1"/>
    <col min="23" max="23" width="14" style="226" customWidth="1"/>
    <col min="24" max="24" width="38.5703125" style="226" customWidth="1"/>
    <col min="25" max="25" width="44.85546875" style="226" customWidth="1"/>
    <col min="26" max="26" width="7.42578125" style="226" bestFit="1" customWidth="1"/>
    <col min="27" max="27" width="11.85546875" style="226" customWidth="1"/>
    <col min="28" max="28" width="10.85546875" style="226" customWidth="1"/>
    <col min="29" max="29" width="39.42578125" style="226" customWidth="1"/>
    <col min="30" max="30" width="6.5703125" style="226" customWidth="1"/>
    <col min="31" max="31" width="13.42578125" style="226" customWidth="1"/>
    <col min="32" max="32" width="11.42578125" style="226" customWidth="1"/>
    <col min="33" max="33" width="13.42578125" style="226" customWidth="1"/>
    <col min="34" max="34" width="21.140625" style="226" customWidth="1"/>
    <col min="35" max="35" width="11.42578125" style="226"/>
    <col min="36" max="36" width="15" style="226" customWidth="1"/>
    <col min="37" max="37" width="16.140625" style="226" customWidth="1"/>
    <col min="38" max="38" width="17.85546875" style="226" bestFit="1" customWidth="1"/>
    <col min="39" max="39" width="12" style="226" bestFit="1" customWidth="1"/>
    <col min="40" max="40" width="11.42578125" style="226"/>
    <col min="41" max="298" width="11.42578125" style="153"/>
    <col min="299" max="16384" width="11.42578125" style="154"/>
  </cols>
  <sheetData>
    <row r="1" spans="1:298" ht="16.5" customHeight="1" x14ac:dyDescent="0.3">
      <c r="A1" s="376"/>
      <c r="B1" s="377"/>
      <c r="C1" s="377"/>
      <c r="D1" s="373" t="s">
        <v>183</v>
      </c>
      <c r="E1" s="373"/>
      <c r="F1" s="373"/>
      <c r="G1" s="373"/>
      <c r="H1" s="373"/>
      <c r="I1" s="373"/>
      <c r="J1" s="373"/>
      <c r="K1" s="373"/>
      <c r="L1" s="373"/>
      <c r="M1" s="373"/>
      <c r="N1" s="373"/>
      <c r="O1" s="373"/>
      <c r="P1" s="373"/>
      <c r="Q1" s="373"/>
      <c r="R1" s="373"/>
      <c r="S1" s="373"/>
      <c r="T1" s="373"/>
      <c r="U1" s="373"/>
      <c r="V1" s="373"/>
      <c r="W1" s="373"/>
      <c r="X1" s="373"/>
      <c r="Y1" s="373"/>
      <c r="Z1" s="373"/>
      <c r="AA1" s="373"/>
      <c r="AB1" s="373"/>
      <c r="AC1" s="373"/>
      <c r="AD1" s="373"/>
      <c r="AE1" s="373"/>
      <c r="AF1" s="373"/>
      <c r="AG1" s="373"/>
      <c r="AH1" s="373"/>
      <c r="AI1" s="373"/>
      <c r="AJ1" s="373"/>
      <c r="AK1" s="373"/>
      <c r="AL1" s="374" t="s">
        <v>184</v>
      </c>
      <c r="AM1" s="374"/>
      <c r="AN1" s="374"/>
    </row>
    <row r="2" spans="1:298" ht="39.75" customHeight="1" x14ac:dyDescent="0.3">
      <c r="A2" s="378"/>
      <c r="B2" s="379"/>
      <c r="C2" s="379"/>
      <c r="D2" s="373"/>
      <c r="E2" s="373"/>
      <c r="F2" s="373"/>
      <c r="G2" s="373"/>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4"/>
      <c r="AM2" s="374"/>
      <c r="AN2" s="374"/>
    </row>
    <row r="3" spans="1:298" x14ac:dyDescent="0.3">
      <c r="A3" s="2"/>
      <c r="B3" s="229"/>
      <c r="C3" s="230"/>
      <c r="D3" s="373"/>
      <c r="E3" s="373"/>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4"/>
      <c r="AM3" s="374"/>
      <c r="AN3" s="374"/>
    </row>
    <row r="4" spans="1:298" ht="26.25" customHeight="1" x14ac:dyDescent="0.3">
      <c r="A4" s="330" t="s">
        <v>185</v>
      </c>
      <c r="B4" s="331"/>
      <c r="C4" s="331"/>
      <c r="D4" s="375" t="s">
        <v>6</v>
      </c>
      <c r="E4" s="375"/>
      <c r="F4" s="375"/>
      <c r="G4" s="375"/>
      <c r="H4" s="375"/>
      <c r="I4" s="375"/>
      <c r="J4" s="375"/>
      <c r="K4" s="375"/>
      <c r="L4" s="375"/>
      <c r="M4" s="375"/>
      <c r="N4" s="375"/>
      <c r="O4" s="241"/>
      <c r="P4" s="330" t="s">
        <v>6</v>
      </c>
      <c r="Q4" s="331"/>
      <c r="R4" s="331"/>
      <c r="S4" s="330"/>
      <c r="T4" s="331"/>
      <c r="U4" s="331"/>
      <c r="V4" s="330"/>
      <c r="W4" s="331"/>
      <c r="X4" s="331"/>
      <c r="Y4" s="330"/>
      <c r="Z4" s="331"/>
      <c r="AA4" s="331"/>
      <c r="AB4" s="330"/>
      <c r="AC4" s="331"/>
      <c r="AD4" s="331"/>
      <c r="AE4" s="330"/>
      <c r="AF4" s="331"/>
      <c r="AG4" s="331"/>
      <c r="AH4" s="330"/>
      <c r="AI4" s="331"/>
      <c r="AJ4" s="331"/>
      <c r="AK4" s="330"/>
      <c r="AL4" s="331"/>
      <c r="AM4" s="331"/>
      <c r="AN4" s="234"/>
    </row>
    <row r="5" spans="1:298" ht="44.25" customHeight="1" x14ac:dyDescent="0.3">
      <c r="A5" s="330" t="s">
        <v>186</v>
      </c>
      <c r="B5" s="331"/>
      <c r="C5" s="331"/>
      <c r="D5" s="380" t="s">
        <v>187</v>
      </c>
      <c r="E5" s="380"/>
      <c r="F5" s="380"/>
      <c r="G5" s="380"/>
      <c r="H5" s="380"/>
      <c r="I5" s="380"/>
      <c r="J5" s="380"/>
      <c r="K5" s="380"/>
      <c r="L5" s="380"/>
      <c r="M5" s="380"/>
      <c r="N5" s="380"/>
      <c r="O5" s="242"/>
      <c r="P5" s="243" t="s">
        <v>188</v>
      </c>
      <c r="Q5" s="244"/>
      <c r="R5" s="244"/>
      <c r="S5" s="243"/>
      <c r="T5" s="244"/>
      <c r="U5" s="244"/>
      <c r="V5" s="330"/>
      <c r="W5" s="331"/>
      <c r="X5" s="331"/>
      <c r="Y5" s="330"/>
      <c r="Z5" s="331"/>
      <c r="AA5" s="331"/>
      <c r="AB5" s="330"/>
      <c r="AC5" s="331"/>
      <c r="AD5" s="331"/>
      <c r="AE5" s="330"/>
      <c r="AF5" s="331"/>
      <c r="AG5" s="331"/>
      <c r="AH5" s="330"/>
      <c r="AI5" s="331"/>
      <c r="AJ5" s="331"/>
      <c r="AK5" s="330"/>
      <c r="AL5" s="331"/>
      <c r="AM5" s="331"/>
      <c r="AN5" s="234"/>
    </row>
    <row r="6" spans="1:298" ht="49.5" customHeight="1" x14ac:dyDescent="0.3">
      <c r="A6" s="330" t="s">
        <v>189</v>
      </c>
      <c r="B6" s="331"/>
      <c r="C6" s="331"/>
      <c r="D6" s="381" t="s">
        <v>190</v>
      </c>
      <c r="E6" s="381"/>
      <c r="F6" s="381"/>
      <c r="G6" s="381"/>
      <c r="H6" s="381"/>
      <c r="I6" s="381"/>
      <c r="J6" s="381"/>
      <c r="K6" s="381"/>
      <c r="L6" s="381"/>
      <c r="M6" s="381"/>
      <c r="N6" s="381"/>
      <c r="O6" s="242"/>
      <c r="P6" s="245" t="s">
        <v>191</v>
      </c>
      <c r="Q6" s="244"/>
      <c r="R6" s="244"/>
      <c r="S6" s="244"/>
      <c r="T6" s="244"/>
      <c r="U6" s="246"/>
      <c r="V6" s="330"/>
      <c r="W6" s="331"/>
      <c r="X6" s="331"/>
      <c r="Y6" s="330"/>
      <c r="Z6" s="331"/>
      <c r="AA6" s="331"/>
      <c r="AB6" s="330"/>
      <c r="AC6" s="331"/>
      <c r="AD6" s="331"/>
      <c r="AE6" s="330"/>
      <c r="AF6" s="331"/>
      <c r="AG6" s="331"/>
      <c r="AH6" s="330"/>
      <c r="AI6" s="331"/>
      <c r="AJ6" s="331"/>
      <c r="AK6" s="330"/>
      <c r="AL6" s="331"/>
      <c r="AM6" s="331"/>
      <c r="AN6" s="234"/>
    </row>
    <row r="7" spans="1:298" x14ac:dyDescent="0.3">
      <c r="A7" s="382" t="s">
        <v>192</v>
      </c>
      <c r="B7" s="383"/>
      <c r="C7" s="383"/>
      <c r="D7" s="371"/>
      <c r="E7" s="371"/>
      <c r="F7" s="371"/>
      <c r="G7" s="371"/>
      <c r="H7" s="372"/>
      <c r="I7" s="370" t="s">
        <v>193</v>
      </c>
      <c r="J7" s="371"/>
      <c r="K7" s="371"/>
      <c r="L7" s="371"/>
      <c r="M7" s="371"/>
      <c r="N7" s="372"/>
      <c r="O7" s="370" t="s">
        <v>194</v>
      </c>
      <c r="P7" s="371"/>
      <c r="Q7" s="371"/>
      <c r="R7" s="371"/>
      <c r="S7" s="371"/>
      <c r="T7" s="371"/>
      <c r="U7" s="371"/>
      <c r="V7" s="371"/>
      <c r="W7" s="372"/>
      <c r="X7" s="370" t="s">
        <v>195</v>
      </c>
      <c r="Y7" s="371"/>
      <c r="Z7" s="371"/>
      <c r="AA7" s="371"/>
      <c r="AB7" s="371"/>
      <c r="AC7" s="371"/>
      <c r="AD7" s="371"/>
      <c r="AE7" s="371"/>
      <c r="AF7" s="371"/>
      <c r="AG7" s="371"/>
      <c r="AH7" s="372"/>
      <c r="AI7" s="370" t="s">
        <v>196</v>
      </c>
      <c r="AJ7" s="371"/>
      <c r="AK7" s="371"/>
      <c r="AL7" s="371"/>
      <c r="AM7" s="371"/>
      <c r="AN7" s="384"/>
    </row>
    <row r="8" spans="1:298" ht="16.5" customHeight="1" x14ac:dyDescent="0.3">
      <c r="A8" s="362" t="s">
        <v>197</v>
      </c>
      <c r="B8" s="337" t="s">
        <v>198</v>
      </c>
      <c r="C8" s="364" t="s">
        <v>137</v>
      </c>
      <c r="D8" s="365" t="s">
        <v>199</v>
      </c>
      <c r="E8" s="366" t="s">
        <v>141</v>
      </c>
      <c r="F8" s="368" t="s">
        <v>143</v>
      </c>
      <c r="G8" s="367" t="s">
        <v>145</v>
      </c>
      <c r="H8" s="358" t="s">
        <v>200</v>
      </c>
      <c r="I8" s="347" t="s">
        <v>201</v>
      </c>
      <c r="J8" s="361" t="s">
        <v>202</v>
      </c>
      <c r="K8" s="344" t="s">
        <v>203</v>
      </c>
      <c r="L8" s="346" t="s">
        <v>204</v>
      </c>
      <c r="M8" s="361" t="s">
        <v>202</v>
      </c>
      <c r="N8" s="358" t="s">
        <v>151</v>
      </c>
      <c r="O8" s="356" t="s">
        <v>205</v>
      </c>
      <c r="P8" s="359" t="s">
        <v>153</v>
      </c>
      <c r="Q8" s="346" t="s">
        <v>155</v>
      </c>
      <c r="R8" s="352" t="s">
        <v>206</v>
      </c>
      <c r="S8" s="352"/>
      <c r="T8" s="352"/>
      <c r="U8" s="352"/>
      <c r="V8" s="352"/>
      <c r="W8" s="352"/>
      <c r="X8" s="355" t="s">
        <v>207</v>
      </c>
      <c r="Y8" s="356" t="s">
        <v>208</v>
      </c>
      <c r="Z8" s="356" t="s">
        <v>202</v>
      </c>
      <c r="AA8" s="224"/>
      <c r="AB8" s="224"/>
      <c r="AC8" s="356" t="s">
        <v>209</v>
      </c>
      <c r="AD8" s="356" t="s">
        <v>202</v>
      </c>
      <c r="AE8" s="224"/>
      <c r="AF8" s="224"/>
      <c r="AG8" s="355" t="s">
        <v>210</v>
      </c>
      <c r="AH8" s="356" t="s">
        <v>171</v>
      </c>
      <c r="AI8" s="352" t="s">
        <v>196</v>
      </c>
      <c r="AJ8" s="352" t="s">
        <v>211</v>
      </c>
      <c r="AK8" s="352" t="s">
        <v>212</v>
      </c>
      <c r="AL8" s="352" t="s">
        <v>213</v>
      </c>
      <c r="AM8" s="353" t="s">
        <v>214</v>
      </c>
      <c r="AN8" s="353" t="s">
        <v>175</v>
      </c>
    </row>
    <row r="9" spans="1:298" s="156" customFormat="1" ht="94.5" customHeight="1" x14ac:dyDescent="0.25">
      <c r="A9" s="363"/>
      <c r="B9" s="338"/>
      <c r="C9" s="337"/>
      <c r="D9" s="344"/>
      <c r="E9" s="367"/>
      <c r="F9" s="337"/>
      <c r="G9" s="369"/>
      <c r="H9" s="346"/>
      <c r="I9" s="347"/>
      <c r="J9" s="361"/>
      <c r="K9" s="345"/>
      <c r="L9" s="347"/>
      <c r="M9" s="361"/>
      <c r="N9" s="346"/>
      <c r="O9" s="357"/>
      <c r="P9" s="360"/>
      <c r="Q9" s="347"/>
      <c r="R9" s="143" t="s">
        <v>215</v>
      </c>
      <c r="S9" s="143" t="s">
        <v>216</v>
      </c>
      <c r="T9" s="143" t="s">
        <v>217</v>
      </c>
      <c r="U9" s="143" t="s">
        <v>218</v>
      </c>
      <c r="V9" s="143" t="s">
        <v>219</v>
      </c>
      <c r="W9" s="143" t="s">
        <v>220</v>
      </c>
      <c r="X9" s="356"/>
      <c r="Y9" s="357"/>
      <c r="Z9" s="357"/>
      <c r="AA9" s="225" t="s">
        <v>221</v>
      </c>
      <c r="AB9" s="225" t="s">
        <v>202</v>
      </c>
      <c r="AC9" s="357"/>
      <c r="AD9" s="357"/>
      <c r="AE9" s="225" t="s">
        <v>209</v>
      </c>
      <c r="AF9" s="225" t="s">
        <v>202</v>
      </c>
      <c r="AG9" s="356"/>
      <c r="AH9" s="357"/>
      <c r="AI9" s="346"/>
      <c r="AJ9" s="346"/>
      <c r="AK9" s="346"/>
      <c r="AL9" s="346"/>
      <c r="AM9" s="354"/>
      <c r="AN9" s="354"/>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31.5" customHeight="1" x14ac:dyDescent="0.3">
      <c r="A10" s="340">
        <v>1</v>
      </c>
      <c r="B10" s="335" t="s">
        <v>222</v>
      </c>
      <c r="C10" s="335" t="s">
        <v>223</v>
      </c>
      <c r="D10" s="351" t="s">
        <v>224</v>
      </c>
      <c r="E10" s="336" t="s">
        <v>225</v>
      </c>
      <c r="F10" s="335" t="s">
        <v>556</v>
      </c>
      <c r="G10" s="335" t="s">
        <v>226</v>
      </c>
      <c r="H10" s="340">
        <v>400</v>
      </c>
      <c r="I10" s="341" t="str">
        <f>IF(H10&lt;=2,'Tabla probabilidad'!$B$5,IF(H10&lt;=24,'Tabla probabilidad'!$B$6,IF(H10&lt;=500,'Tabla probabilidad'!$B$7,IF(H10&lt;=5000,'Tabla probabilidad'!$B$8,IF(H10&gt;5000,'Tabla probabilidad'!$B$9)))))</f>
        <v>Media</v>
      </c>
      <c r="J10" s="334">
        <f>IF(H10&lt;=2,'Tabla probabilidad'!$D$5,IF(H10&lt;=24,'Tabla probabilidad'!$D$6,IF(H10&lt;=500,'Tabla probabilidad'!$D$7,IF(H10&lt;=5000,'Tabla probabilidad'!$D$8,IF(H10&gt;5000,'Tabla probabilidad'!$D$9)))))</f>
        <v>0.6</v>
      </c>
      <c r="K10" s="342" t="s">
        <v>227</v>
      </c>
      <c r="L10" s="33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2" t="str">
        <f>VLOOKUP((I10&amp;L10),Hoja1!$B$4:$C$28,2,0)</f>
        <v>Moderado</v>
      </c>
      <c r="O10" s="236">
        <v>1</v>
      </c>
      <c r="P10" s="237" t="s">
        <v>228</v>
      </c>
      <c r="Q10" s="236" t="str">
        <f t="shared" ref="Q10:Q21" si="0">IF(R10="Preventivo","Probabilidad",IF(R10="Detectivo","Probabilidad", IF(R10="Correctivo","Impacto")))</f>
        <v>Probabilidad</v>
      </c>
      <c r="R10" s="236" t="s">
        <v>229</v>
      </c>
      <c r="S10" s="236" t="s">
        <v>230</v>
      </c>
      <c r="T10" s="235">
        <f>VLOOKUP(R10&amp;S10,Hoja1!$Q$4:$R$9,2,0)</f>
        <v>0.45</v>
      </c>
      <c r="U10" s="236" t="s">
        <v>231</v>
      </c>
      <c r="V10" s="236" t="s">
        <v>232</v>
      </c>
      <c r="W10" s="236" t="s">
        <v>233</v>
      </c>
      <c r="X10" s="235">
        <f>IF(Q10="Probabilidad",($J$10*T10),IF(Q10="Impacto"," "))</f>
        <v>0.27</v>
      </c>
      <c r="Y10" s="235" t="str">
        <f>IF(Z10&lt;=20%,'Tabla probabilidad'!$B$5,IF(Z10&lt;=40%,'Tabla probabilidad'!$B$6,IF(Z10&lt;=60%,'Tabla probabilidad'!$B$7,IF(Z10&lt;=80%,'Tabla probabilidad'!$B$8,IF(Z10&lt;=100%,'Tabla probabilidad'!$B$9)))))</f>
        <v>Baja</v>
      </c>
      <c r="Z10" s="235">
        <f>IF(R10="Preventivo",(J10-(J10*T10)),IF(R10="Detectivo",(J10-(J10*T10)),IF(R10="Correctivo",(J10))))</f>
        <v>0.32999999999999996</v>
      </c>
      <c r="AA10" s="334" t="str">
        <f>IF(AB10&lt;=20%,'Tabla probabilidad'!$B$5,IF(AB10&lt;=40%,'Tabla probabilidad'!$B$6,IF(AB10&lt;=60%,'Tabla probabilidad'!$B$7,IF(AB10&lt;=80%,'Tabla probabilidad'!$B$8,IF(AB10&lt;=100%,'Tabla probabilidad'!$B$9)))))</f>
        <v>Media</v>
      </c>
      <c r="AB10" s="334">
        <f>AVERAGE(Z10:Z12)</f>
        <v>0.43999999999999995</v>
      </c>
      <c r="AC10" s="235" t="str">
        <f t="shared" ref="AC10:AC21" si="1">IF(AD10&lt;=20%,"Leve",IF(AD10&lt;=40%,"Menor",IF(AD10&lt;=60%,"Moderado",IF(AD10&lt;=80%,"Mayor",IF(AD10&lt;=100%,"Catastrófico")))))</f>
        <v>Moderado</v>
      </c>
      <c r="AD10" s="235">
        <f>IF(Q10="Probabilidad",(($M$10-0)),IF(Q10="Impacto",($M$10-($M$10*T10))))</f>
        <v>0.6</v>
      </c>
      <c r="AE10" s="334" t="str">
        <f>IF(AF10&lt;=20%,"Leve",IF(AF10&lt;=40%,"Menor",IF(AF10&lt;=60%,"Moderado",IF(AF10&lt;=80%,"Mayor",IF(AF10&lt;=100%,"Catastrófico")))))</f>
        <v>Moderado</v>
      </c>
      <c r="AF10" s="334">
        <f>AVERAGE(AD10:AD12)</f>
        <v>0.53999999999999992</v>
      </c>
      <c r="AG10" s="332" t="str">
        <f>VLOOKUP(AA10&amp;AE10,Hoja1!$B$4:$C$28,2,0)</f>
        <v>Moderado</v>
      </c>
      <c r="AH10" s="332" t="s">
        <v>234</v>
      </c>
      <c r="AI10" s="332" t="s">
        <v>235</v>
      </c>
      <c r="AJ10" s="332" t="s">
        <v>236</v>
      </c>
      <c r="AK10" s="333" t="s">
        <v>237</v>
      </c>
      <c r="AL10" s="333">
        <v>44652</v>
      </c>
      <c r="AM10" s="332" t="s">
        <v>238</v>
      </c>
      <c r="AN10" s="332" t="s">
        <v>239</v>
      </c>
    </row>
    <row r="11" spans="1:298" ht="30.75" customHeight="1" x14ac:dyDescent="0.3">
      <c r="A11" s="340"/>
      <c r="B11" s="335"/>
      <c r="C11" s="335"/>
      <c r="D11" s="351"/>
      <c r="E11" s="336"/>
      <c r="F11" s="335"/>
      <c r="G11" s="335"/>
      <c r="H11" s="340"/>
      <c r="I11" s="341"/>
      <c r="J11" s="334"/>
      <c r="K11" s="342"/>
      <c r="L11" s="343"/>
      <c r="M11" s="343"/>
      <c r="N11" s="332"/>
      <c r="O11" s="236">
        <v>2</v>
      </c>
      <c r="P11" s="237" t="s">
        <v>240</v>
      </c>
      <c r="Q11" s="236" t="str">
        <f t="shared" si="0"/>
        <v>Probabilidad</v>
      </c>
      <c r="R11" s="236" t="s">
        <v>241</v>
      </c>
      <c r="S11" s="236" t="s">
        <v>230</v>
      </c>
      <c r="T11" s="235">
        <f>VLOOKUP(R11&amp;S11,Hoja1!$Q$4:$R$9,2,0)</f>
        <v>0.35</v>
      </c>
      <c r="U11" s="236" t="s">
        <v>231</v>
      </c>
      <c r="V11" s="236" t="s">
        <v>232</v>
      </c>
      <c r="W11" s="236" t="s">
        <v>233</v>
      </c>
      <c r="X11" s="235">
        <f>IF(Q11="Probabilidad",($J$10*T11),IF(Q11="Impacto"," "))</f>
        <v>0.21</v>
      </c>
      <c r="Y11" s="235" t="str">
        <f>IF(Z11&lt;=20%,'Tabla probabilidad'!$B$5,IF(Z11&lt;=40%,'Tabla probabilidad'!$B$6,IF(Z11&lt;=60%,'Tabla probabilidad'!$B$7,IF(Z11&lt;=80%,'Tabla probabilidad'!$B$8,IF(Z11&lt;=100%,'Tabla probabilidad'!$B$9)))))</f>
        <v>Baja</v>
      </c>
      <c r="Z11" s="235">
        <f>IF(R11="Preventivo",(J10-(J10*T11)),IF(R11="Detectivo",(J10-(J10*T11)),IF(R11="Correctivo",(J10))))</f>
        <v>0.39</v>
      </c>
      <c r="AA11" s="334"/>
      <c r="AB11" s="334"/>
      <c r="AC11" s="235" t="str">
        <f t="shared" si="1"/>
        <v>Moderado</v>
      </c>
      <c r="AD11" s="235">
        <f>IF(Q11="Probabilidad",(($M$10-0)),IF(Q11="Impacto",($M$10-($M$10*T11))))</f>
        <v>0.6</v>
      </c>
      <c r="AE11" s="334"/>
      <c r="AF11" s="334"/>
      <c r="AG11" s="332"/>
      <c r="AH11" s="332"/>
      <c r="AI11" s="332"/>
      <c r="AJ11" s="332"/>
      <c r="AK11" s="332"/>
      <c r="AL11" s="332"/>
      <c r="AM11" s="332"/>
      <c r="AN11" s="332"/>
    </row>
    <row r="12" spans="1:298" ht="33.75" customHeight="1" x14ac:dyDescent="0.3">
      <c r="A12" s="340"/>
      <c r="B12" s="335"/>
      <c r="C12" s="335"/>
      <c r="D12" s="351"/>
      <c r="E12" s="336"/>
      <c r="F12" s="335"/>
      <c r="G12" s="335"/>
      <c r="H12" s="340"/>
      <c r="I12" s="341"/>
      <c r="J12" s="334"/>
      <c r="K12" s="342"/>
      <c r="L12" s="343"/>
      <c r="M12" s="343"/>
      <c r="N12" s="332"/>
      <c r="O12" s="236">
        <v>3</v>
      </c>
      <c r="P12" s="237" t="s">
        <v>242</v>
      </c>
      <c r="Q12" s="236" t="str">
        <f t="shared" si="0"/>
        <v>Impacto</v>
      </c>
      <c r="R12" s="236" t="s">
        <v>243</v>
      </c>
      <c r="S12" s="236" t="s">
        <v>230</v>
      </c>
      <c r="T12" s="235">
        <f>VLOOKUP(R12&amp;S12,Hoja1!$Q$4:$R$9,2,0)</f>
        <v>0.3</v>
      </c>
      <c r="U12" s="236" t="s">
        <v>231</v>
      </c>
      <c r="V12" s="236" t="s">
        <v>232</v>
      </c>
      <c r="W12" s="236" t="s">
        <v>233</v>
      </c>
      <c r="X12" s="235" t="str">
        <f t="shared" ref="X12" si="2">IF(Q12="Probabilidad",($J$10*T12),IF(Q12="Impacto"," "))</f>
        <v xml:space="preserve"> </v>
      </c>
      <c r="Y12" s="235" t="str">
        <f>IF(Z12&lt;=20%,'Tabla probabilidad'!$B$5,IF(Z12&lt;=40%,'Tabla probabilidad'!$B$6,IF(Z12&lt;=60%,'Tabla probabilidad'!$B$7,IF(Z12&lt;=80%,'Tabla probabilidad'!$B$8,IF(Z12&lt;=100%,'Tabla probabilidad'!$B$9)))))</f>
        <v>Media</v>
      </c>
      <c r="Z12" s="235">
        <f>IF(R12="Preventivo",(J10-(J10*T12)),IF(R12="Detectivo",(J10-(J10*T12)),IF(R12="Correctivo",(J10))))</f>
        <v>0.6</v>
      </c>
      <c r="AA12" s="334"/>
      <c r="AB12" s="334"/>
      <c r="AC12" s="235" t="str">
        <f t="shared" si="1"/>
        <v>Moderado</v>
      </c>
      <c r="AD12" s="235">
        <f>IF(Q12="Probabilidad",(($M$10-0)),IF(Q12="Impacto",($M$10-($M$10*T12))))</f>
        <v>0.42</v>
      </c>
      <c r="AE12" s="334"/>
      <c r="AF12" s="334"/>
      <c r="AG12" s="332"/>
      <c r="AH12" s="332"/>
      <c r="AI12" s="332"/>
      <c r="AJ12" s="332"/>
      <c r="AK12" s="332"/>
      <c r="AL12" s="332"/>
      <c r="AM12" s="332"/>
      <c r="AN12" s="332"/>
    </row>
    <row r="13" spans="1:298" ht="50.25" customHeight="1" x14ac:dyDescent="0.3">
      <c r="A13" s="340">
        <v>2</v>
      </c>
      <c r="B13" s="335" t="s">
        <v>244</v>
      </c>
      <c r="C13" s="335" t="s">
        <v>223</v>
      </c>
      <c r="D13" s="385" t="s">
        <v>245</v>
      </c>
      <c r="E13" s="336" t="s">
        <v>246</v>
      </c>
      <c r="F13" s="336">
        <v>1</v>
      </c>
      <c r="G13" s="335" t="s">
        <v>226</v>
      </c>
      <c r="H13" s="340">
        <v>13</v>
      </c>
      <c r="I13" s="341" t="str">
        <f>IF(H13&lt;=2,'Tabla probabilidad'!$B$5,IF(H13&lt;=24,'Tabla probabilidad'!$B$6,IF(H13&lt;=500,'Tabla probabilidad'!$B$7,IF(H13&lt;=5000,'Tabla probabilidad'!$B$8,IF(H13&gt;5000,'Tabla probabilidad'!$B$9)))))</f>
        <v>Baja</v>
      </c>
      <c r="J13" s="334">
        <f>IF(H13&lt;=2,'Tabla probabilidad'!$D$5,IF(H13&lt;=24,'Tabla probabilidad'!$D$6,IF(H13&lt;=500,'Tabla probabilidad'!$D$7,IF(H13&lt;=5000,'Tabla probabilidad'!$D$8,IF(H13&gt;5000,'Tabla probabilidad'!$D$9)))))</f>
        <v>0.4</v>
      </c>
      <c r="K13" s="342" t="s">
        <v>227</v>
      </c>
      <c r="L13" s="332"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332"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332" t="str">
        <f>VLOOKUP((I13&amp;L13),Hoja1!$B$4:$C$28,2,0)</f>
        <v>Moderado</v>
      </c>
      <c r="O13" s="236">
        <v>1</v>
      </c>
      <c r="P13" s="237" t="s">
        <v>247</v>
      </c>
      <c r="Q13" s="236" t="str">
        <f t="shared" si="0"/>
        <v>Impacto</v>
      </c>
      <c r="R13" s="236" t="s">
        <v>243</v>
      </c>
      <c r="S13" s="236" t="s">
        <v>248</v>
      </c>
      <c r="T13" s="235">
        <f>VLOOKUP(R13&amp;S13,Hoja1!$Q$4:$R$9,2,0)</f>
        <v>0.35</v>
      </c>
      <c r="U13" s="236" t="s">
        <v>231</v>
      </c>
      <c r="V13" s="236" t="s">
        <v>232</v>
      </c>
      <c r="W13" s="236" t="s">
        <v>233</v>
      </c>
      <c r="X13" s="235" t="str">
        <f>IF(Q13="Probabilidad",($J$13*T13),IF(Q13="Impacto"," "))</f>
        <v xml:space="preserve"> </v>
      </c>
      <c r="Y13" s="235" t="str">
        <f>IF(Z13&lt;=20%,'Tabla probabilidad'!$B$5,IF(Z13&lt;=40%,'Tabla probabilidad'!$B$6,IF(Z13&lt;=60%,'Tabla probabilidad'!$B$7,IF(Z13&lt;=80%,'Tabla probabilidad'!$B$8,IF(Z13&lt;=100%,'Tabla probabilidad'!$B$9)))))</f>
        <v>Baja</v>
      </c>
      <c r="Z13" s="235">
        <f>IF(R13="Preventivo",(J13-(J13*T13)),IF(R13="Detectivo",(J13-(J13*T13)),IF(R13="Correctivo",(J13))))</f>
        <v>0.4</v>
      </c>
      <c r="AA13" s="334" t="str">
        <f>IF(AB13&lt;=20%,'Tabla probabilidad'!$B$5,IF(AB13&lt;=40%,'Tabla probabilidad'!$B$6,IF(AB13&lt;=60%,'Tabla probabilidad'!$B$7,IF(AB13&lt;=80%,'Tabla probabilidad'!$B$8,IF(AB13&lt;=100%,'Tabla probabilidad'!$B$9)))))</f>
        <v>Baja</v>
      </c>
      <c r="AB13" s="334">
        <f>AVERAGE(Z13:Z16)</f>
        <v>0.26500000000000001</v>
      </c>
      <c r="AC13" s="235" t="str">
        <f t="shared" si="1"/>
        <v>Menor</v>
      </c>
      <c r="AD13" s="235">
        <f>IF(Q13="Probabilidad",(($M$13-0)),IF(Q13="Impacto",($M$13-($M$13*T13))))</f>
        <v>0.39</v>
      </c>
      <c r="AE13" s="334" t="str">
        <f>IF(AF13&lt;=20%,"Leve",IF(AF13&lt;=40%,"Menor",IF(AF13&lt;=60%,"Moderado",IF(AF13&lt;=80%,"Mayor",IF(AF13&lt;=100%,"Catastrófico")))))</f>
        <v>Moderado</v>
      </c>
      <c r="AF13" s="334">
        <f>AVERAGE(AD13:AD16)</f>
        <v>0.54749999999999999</v>
      </c>
      <c r="AG13" s="332" t="str">
        <f>VLOOKUP(AA13&amp;AE13,Hoja1!$B$4:$C$28,2,0)</f>
        <v>Moderado</v>
      </c>
      <c r="AH13" s="332" t="s">
        <v>249</v>
      </c>
      <c r="AI13" s="332" t="s">
        <v>250</v>
      </c>
      <c r="AJ13" s="332" t="s">
        <v>236</v>
      </c>
      <c r="AK13" s="332" t="s">
        <v>237</v>
      </c>
      <c r="AL13" s="333">
        <v>44652</v>
      </c>
      <c r="AM13" s="332" t="s">
        <v>251</v>
      </c>
      <c r="AN13" s="332" t="s">
        <v>252</v>
      </c>
    </row>
    <row r="14" spans="1:298" ht="20.45" customHeight="1" x14ac:dyDescent="0.3">
      <c r="A14" s="340"/>
      <c r="B14" s="335"/>
      <c r="C14" s="335"/>
      <c r="D14" s="385"/>
      <c r="E14" s="336"/>
      <c r="F14" s="336"/>
      <c r="G14" s="335"/>
      <c r="H14" s="340"/>
      <c r="I14" s="341"/>
      <c r="J14" s="334"/>
      <c r="K14" s="342"/>
      <c r="L14" s="332"/>
      <c r="M14" s="332"/>
      <c r="N14" s="332"/>
      <c r="O14" s="236">
        <v>2</v>
      </c>
      <c r="P14" s="237" t="s">
        <v>253</v>
      </c>
      <c r="Q14" s="236" t="str">
        <f t="shared" si="0"/>
        <v>Probabilidad</v>
      </c>
      <c r="R14" s="236" t="s">
        <v>229</v>
      </c>
      <c r="S14" s="236" t="s">
        <v>230</v>
      </c>
      <c r="T14" s="235">
        <f>VLOOKUP(R14&amp;S14,Hoja1!$Q$4:$R$9,2,0)</f>
        <v>0.45</v>
      </c>
      <c r="U14" s="236" t="s">
        <v>231</v>
      </c>
      <c r="V14" s="236" t="s">
        <v>232</v>
      </c>
      <c r="W14" s="236" t="s">
        <v>233</v>
      </c>
      <c r="X14" s="235">
        <f t="shared" ref="X14:X16" si="3">IF(Q14="Probabilidad",($J$13*T14),IF(Q14="Impacto"," "))</f>
        <v>0.18000000000000002</v>
      </c>
      <c r="Y14" s="235" t="str">
        <f>IF(Z14&lt;=20%,'Tabla probabilidad'!$B$5,IF(Z14&lt;=40%,'Tabla probabilidad'!$B$6,IF(Z14&lt;=60%,'Tabla probabilidad'!$B$7,IF(Z14&lt;=80%,'Tabla probabilidad'!$B$8,IF(Z14&lt;=100%,'Tabla probabilidad'!$B$9)))))</f>
        <v>Baja</v>
      </c>
      <c r="Z14" s="235">
        <f>IF(R14="Preventivo",(J13-(J13*T14)),IF(R14="Detectivo",(J13-(J13*T14)),IF(R14="Correctivo",(J13))))</f>
        <v>0.22</v>
      </c>
      <c r="AA14" s="334"/>
      <c r="AB14" s="334"/>
      <c r="AC14" s="235" t="str">
        <f t="shared" si="1"/>
        <v>Moderado</v>
      </c>
      <c r="AD14" s="235">
        <f t="shared" ref="AD14:AD16" si="4">IF(Q14="Probabilidad",(($M$13-0)),IF(Q14="Impacto",($M$13-($M$13*T14))))</f>
        <v>0.6</v>
      </c>
      <c r="AE14" s="334"/>
      <c r="AF14" s="334"/>
      <c r="AG14" s="332"/>
      <c r="AH14" s="332"/>
      <c r="AI14" s="332"/>
      <c r="AJ14" s="332"/>
      <c r="AK14" s="332"/>
      <c r="AL14" s="332"/>
      <c r="AM14" s="332"/>
      <c r="AN14" s="332"/>
    </row>
    <row r="15" spans="1:298" ht="20.45" customHeight="1" x14ac:dyDescent="0.3">
      <c r="A15" s="340"/>
      <c r="B15" s="335"/>
      <c r="C15" s="335"/>
      <c r="D15" s="385"/>
      <c r="E15" s="336"/>
      <c r="F15" s="336"/>
      <c r="G15" s="335"/>
      <c r="H15" s="340"/>
      <c r="I15" s="341"/>
      <c r="J15" s="334"/>
      <c r="K15" s="342"/>
      <c r="L15" s="332"/>
      <c r="M15" s="332"/>
      <c r="N15" s="332"/>
      <c r="O15" s="236">
        <v>3</v>
      </c>
      <c r="P15" s="237" t="s">
        <v>254</v>
      </c>
      <c r="Q15" s="236" t="str">
        <f t="shared" si="0"/>
        <v>Probabilidad</v>
      </c>
      <c r="R15" s="236" t="s">
        <v>229</v>
      </c>
      <c r="S15" s="236" t="s">
        <v>230</v>
      </c>
      <c r="T15" s="235">
        <f>VLOOKUP(R15&amp;S15,Hoja1!$Q$4:$R$9,2,0)</f>
        <v>0.45</v>
      </c>
      <c r="U15" s="236" t="s">
        <v>231</v>
      </c>
      <c r="V15" s="236" t="s">
        <v>232</v>
      </c>
      <c r="W15" s="236" t="s">
        <v>233</v>
      </c>
      <c r="X15" s="235">
        <f t="shared" si="3"/>
        <v>0.18000000000000002</v>
      </c>
      <c r="Y15" s="235" t="str">
        <f>IF(Z15&lt;=20%,'Tabla probabilidad'!$B$5,IF(Z15&lt;=40%,'Tabla probabilidad'!$B$6,IF(Z15&lt;=60%,'Tabla probabilidad'!$B$7,IF(Z15&lt;=80%,'Tabla probabilidad'!$B$8,IF(Z15&lt;=100%,'Tabla probabilidad'!$B$9)))))</f>
        <v>Baja</v>
      </c>
      <c r="Z15" s="235">
        <f>IF(R15="Preventivo",(J13-(J13*T15)),IF(R15="Detectivo",(J13-(J13*T15)),IF(R15="Correctivo",(J13))))</f>
        <v>0.22</v>
      </c>
      <c r="AA15" s="334"/>
      <c r="AB15" s="334"/>
      <c r="AC15" s="235" t="str">
        <f t="shared" si="1"/>
        <v>Moderado</v>
      </c>
      <c r="AD15" s="235">
        <f t="shared" si="4"/>
        <v>0.6</v>
      </c>
      <c r="AE15" s="334"/>
      <c r="AF15" s="334"/>
      <c r="AG15" s="332"/>
      <c r="AH15" s="332"/>
      <c r="AI15" s="332"/>
      <c r="AJ15" s="332"/>
      <c r="AK15" s="332"/>
      <c r="AL15" s="332"/>
      <c r="AM15" s="332"/>
      <c r="AN15" s="332"/>
    </row>
    <row r="16" spans="1:298" ht="31.15" customHeight="1" x14ac:dyDescent="0.3">
      <c r="A16" s="340"/>
      <c r="B16" s="335"/>
      <c r="C16" s="335"/>
      <c r="D16" s="385"/>
      <c r="E16" s="336"/>
      <c r="F16" s="336"/>
      <c r="G16" s="335"/>
      <c r="H16" s="340"/>
      <c r="I16" s="341"/>
      <c r="J16" s="334"/>
      <c r="K16" s="342"/>
      <c r="L16" s="332"/>
      <c r="M16" s="332"/>
      <c r="N16" s="332"/>
      <c r="O16" s="236">
        <v>4</v>
      </c>
      <c r="P16" s="237" t="s">
        <v>255</v>
      </c>
      <c r="Q16" s="236" t="str">
        <f t="shared" si="0"/>
        <v>Probabilidad</v>
      </c>
      <c r="R16" s="236" t="s">
        <v>229</v>
      </c>
      <c r="S16" s="236" t="s">
        <v>230</v>
      </c>
      <c r="T16" s="235">
        <f>VLOOKUP(R16&amp;S16,Hoja1!$Q$4:$R$9,2,0)</f>
        <v>0.45</v>
      </c>
      <c r="U16" s="236" t="s">
        <v>231</v>
      </c>
      <c r="V16" s="236" t="s">
        <v>232</v>
      </c>
      <c r="W16" s="236" t="s">
        <v>233</v>
      </c>
      <c r="X16" s="235">
        <f t="shared" si="3"/>
        <v>0.18000000000000002</v>
      </c>
      <c r="Y16" s="235" t="str">
        <f>IF(Z16&lt;=20%,'Tabla probabilidad'!$B$5,IF(Z16&lt;=40%,'Tabla probabilidad'!$B$6,IF(Z16&lt;=60%,'Tabla probabilidad'!$B$7,IF(Z16&lt;=80%,'Tabla probabilidad'!$B$8,IF(Z16&lt;=100%,'Tabla probabilidad'!$B$9)))))</f>
        <v>Baja</v>
      </c>
      <c r="Z16" s="235">
        <f>IF(R16="Preventivo",(J13-(J13*T16)),IF(R16="Detectivo",(J13-(J13*T16)),IF(R16="Correctivo",(J13))))</f>
        <v>0.22</v>
      </c>
      <c r="AA16" s="334"/>
      <c r="AB16" s="334"/>
      <c r="AC16" s="235" t="str">
        <f t="shared" si="1"/>
        <v>Moderado</v>
      </c>
      <c r="AD16" s="235">
        <f t="shared" si="4"/>
        <v>0.6</v>
      </c>
      <c r="AE16" s="334"/>
      <c r="AF16" s="334"/>
      <c r="AG16" s="332"/>
      <c r="AH16" s="332"/>
      <c r="AI16" s="332"/>
      <c r="AJ16" s="332"/>
      <c r="AK16" s="332"/>
      <c r="AL16" s="332"/>
      <c r="AM16" s="332"/>
      <c r="AN16" s="332"/>
    </row>
    <row r="17" spans="1:40" ht="38.25" x14ac:dyDescent="0.3">
      <c r="A17" s="340">
        <v>3</v>
      </c>
      <c r="B17" s="335" t="s">
        <v>256</v>
      </c>
      <c r="C17" s="335" t="s">
        <v>257</v>
      </c>
      <c r="D17" s="339" t="s">
        <v>258</v>
      </c>
      <c r="E17" s="336" t="s">
        <v>259</v>
      </c>
      <c r="F17" s="336" t="s">
        <v>260</v>
      </c>
      <c r="G17" s="335" t="s">
        <v>261</v>
      </c>
      <c r="H17" s="340">
        <v>500</v>
      </c>
      <c r="I17" s="341" t="str">
        <f>IF(H17&lt;=2,'Tabla probabilidad'!$B$5,IF(H17&lt;=24,'Tabla probabilidad'!$B$6,IF(H17&lt;=500,'Tabla probabilidad'!$B$7,IF(H17&lt;=5000,'Tabla probabilidad'!$B$8,IF(H17&gt;5000,'Tabla probabilidad'!$B$9)))))</f>
        <v>Media</v>
      </c>
      <c r="J17" s="334">
        <f>IF(H17&lt;=2,'Tabla probabilidad'!$D$5,IF(H17&lt;=24,'Tabla probabilidad'!$D$6,IF(H17&lt;=500,'Tabla probabilidad'!$D$7,IF(H17&lt;=5000,'Tabla probabilidad'!$D$8,IF(H17&gt;5000,'Tabla probabilidad'!$D$9)))))</f>
        <v>0.6</v>
      </c>
      <c r="K17" s="342" t="s">
        <v>262</v>
      </c>
      <c r="L17" s="332"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332"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332" t="str">
        <f>VLOOKUP((I17&amp;L17),Hoja1!$B$4:$C$28,2,0)</f>
        <v xml:space="preserve">Alto </v>
      </c>
      <c r="O17" s="236">
        <v>1</v>
      </c>
      <c r="P17" s="237" t="s">
        <v>263</v>
      </c>
      <c r="Q17" s="236" t="str">
        <f t="shared" si="0"/>
        <v>Probabilidad</v>
      </c>
      <c r="R17" s="236" t="s">
        <v>229</v>
      </c>
      <c r="S17" s="236" t="s">
        <v>230</v>
      </c>
      <c r="T17" s="235">
        <f>VLOOKUP(R17&amp;S17,Hoja1!$Q$4:$R$9,2,0)</f>
        <v>0.45</v>
      </c>
      <c r="U17" s="236" t="s">
        <v>231</v>
      </c>
      <c r="V17" s="236" t="s">
        <v>232</v>
      </c>
      <c r="W17" s="236" t="s">
        <v>233</v>
      </c>
      <c r="X17" s="235">
        <f>IF(Q17="Probabilidad",($J$17*T17),IF(Q17="Impacto"," "))</f>
        <v>0.27</v>
      </c>
      <c r="Y17" s="235" t="str">
        <f>IF(Z17&lt;=20%,'Tabla probabilidad'!$B$5,IF(Z17&lt;=40%,'Tabla probabilidad'!$B$6,IF(Z17&lt;=60%,'Tabla probabilidad'!$B$7,IF(Z17&lt;=80%,'Tabla probabilidad'!$B$8,IF(Z17&lt;=100%,'Tabla probabilidad'!$B$9)))))</f>
        <v>Baja</v>
      </c>
      <c r="Z17" s="235">
        <f>IF(R17="Preventivo",(J17-(J17*T17)),IF(R17="Detectivo",(J17-(J17*T17)),IF(R17="Correctivo",(J17))))</f>
        <v>0.32999999999999996</v>
      </c>
      <c r="AA17" s="334" t="str">
        <f>IF(AB17&lt;=20%,'Tabla probabilidad'!$B$5,IF(AB17&lt;=40%,'Tabla probabilidad'!$B$6,IF(AB17&lt;=60%,'Tabla probabilidad'!$B$7,IF(AB17&lt;=80%,'Tabla probabilidad'!$B$8,IF(AB17&lt;=100%,'Tabla probabilidad'!$B$9)))))</f>
        <v>Baja</v>
      </c>
      <c r="AB17" s="334">
        <f>AVERAGE(Z17:Z21)</f>
        <v>0.35399999999999998</v>
      </c>
      <c r="AC17" s="235" t="str">
        <f t="shared" si="1"/>
        <v>Mayor</v>
      </c>
      <c r="AD17" s="235">
        <f>IF(Q17="Probabilidad",(($M$17-0)),IF(Q17="Impacto",($M$17-($M$17*T17))))</f>
        <v>0.8</v>
      </c>
      <c r="AE17" s="334" t="str">
        <f>IF(AF17&lt;=20%,"Leve",IF(AF17&lt;=40%,"Menor",IF(AF17&lt;=60%,"Moderado",IF(AF17&lt;=80%,"Mayor",IF(AF17&lt;=100%,"Catastrófico")))))</f>
        <v>Mayor</v>
      </c>
      <c r="AF17" s="334">
        <f>AVERAGE(AD17:AD21)</f>
        <v>0.8</v>
      </c>
      <c r="AG17" s="332" t="str">
        <f>VLOOKUP(AA17&amp;AE17,Hoja1!$B$4:$C$28,2,0)</f>
        <v xml:space="preserve">Alto </v>
      </c>
      <c r="AH17" s="332" t="s">
        <v>264</v>
      </c>
      <c r="AI17" s="332" t="s">
        <v>265</v>
      </c>
      <c r="AJ17" s="332" t="s">
        <v>236</v>
      </c>
      <c r="AK17" s="332" t="s">
        <v>266</v>
      </c>
      <c r="AL17" s="333">
        <v>44652</v>
      </c>
      <c r="AM17" s="332"/>
      <c r="AN17" s="332" t="s">
        <v>239</v>
      </c>
    </row>
    <row r="18" spans="1:40" ht="25.5" x14ac:dyDescent="0.3">
      <c r="A18" s="340"/>
      <c r="B18" s="335"/>
      <c r="C18" s="335"/>
      <c r="D18" s="339"/>
      <c r="E18" s="336"/>
      <c r="F18" s="336"/>
      <c r="G18" s="335"/>
      <c r="H18" s="340"/>
      <c r="I18" s="341"/>
      <c r="J18" s="334"/>
      <c r="K18" s="342"/>
      <c r="L18" s="343"/>
      <c r="M18" s="343"/>
      <c r="N18" s="332"/>
      <c r="O18" s="236">
        <v>2</v>
      </c>
      <c r="P18" s="237" t="s">
        <v>267</v>
      </c>
      <c r="Q18" s="236" t="str">
        <f t="shared" si="0"/>
        <v>Probabilidad</v>
      </c>
      <c r="R18" s="236" t="s">
        <v>229</v>
      </c>
      <c r="S18" s="236" t="s">
        <v>230</v>
      </c>
      <c r="T18" s="235">
        <f>VLOOKUP(R18&amp;S18,Hoja1!$Q$4:$R$9,2,0)</f>
        <v>0.45</v>
      </c>
      <c r="U18" s="236" t="s">
        <v>231</v>
      </c>
      <c r="V18" s="236" t="s">
        <v>232</v>
      </c>
      <c r="W18" s="236" t="s">
        <v>233</v>
      </c>
      <c r="X18" s="235">
        <f t="shared" ref="X18:X21" si="5">IF(Q18="Probabilidad",($J$17*T18),IF(Q18="Impacto"," "))</f>
        <v>0.27</v>
      </c>
      <c r="Y18" s="235" t="str">
        <f>IF(Z18&lt;=20%,'Tabla probabilidad'!$B$5,IF(Z18&lt;=40%,'Tabla probabilidad'!$B$6,IF(Z18&lt;=60%,'Tabla probabilidad'!$B$7,IF(Z18&lt;=80%,'Tabla probabilidad'!$B$8,IF(Z18&lt;=100%,'Tabla probabilidad'!$B$9)))))</f>
        <v>Baja</v>
      </c>
      <c r="Z18" s="235">
        <f>IF(R18="Preventivo",(J17-(J17*T18)),IF(R18="Detectivo",(J17-(J17*T18)),IF(R18="Correctivo",(J17))))</f>
        <v>0.32999999999999996</v>
      </c>
      <c r="AA18" s="334"/>
      <c r="AB18" s="334"/>
      <c r="AC18" s="235" t="str">
        <f t="shared" si="1"/>
        <v>Mayor</v>
      </c>
      <c r="AD18" s="235">
        <f t="shared" ref="AD18:AD21" si="6">IF(Q18="Probabilidad",(($M$17-0)),IF(Q18="Impacto",($M$17-($M$17*T18))))</f>
        <v>0.8</v>
      </c>
      <c r="AE18" s="334"/>
      <c r="AF18" s="334"/>
      <c r="AG18" s="332"/>
      <c r="AH18" s="332"/>
      <c r="AI18" s="332"/>
      <c r="AJ18" s="332"/>
      <c r="AK18" s="332"/>
      <c r="AL18" s="332"/>
      <c r="AM18" s="332"/>
      <c r="AN18" s="332"/>
    </row>
    <row r="19" spans="1:40" ht="51" customHeight="1" x14ac:dyDescent="0.3">
      <c r="A19" s="340"/>
      <c r="B19" s="335"/>
      <c r="C19" s="335"/>
      <c r="D19" s="339"/>
      <c r="E19" s="336"/>
      <c r="F19" s="336"/>
      <c r="G19" s="335"/>
      <c r="H19" s="340"/>
      <c r="I19" s="341"/>
      <c r="J19" s="334"/>
      <c r="K19" s="342"/>
      <c r="L19" s="343"/>
      <c r="M19" s="343"/>
      <c r="N19" s="332"/>
      <c r="O19" s="236">
        <v>3</v>
      </c>
      <c r="P19" s="237" t="s">
        <v>268</v>
      </c>
      <c r="Q19" s="236" t="str">
        <f t="shared" si="0"/>
        <v>Probabilidad</v>
      </c>
      <c r="R19" s="236" t="s">
        <v>229</v>
      </c>
      <c r="S19" s="236" t="s">
        <v>230</v>
      </c>
      <c r="T19" s="235">
        <f>VLOOKUP(R19&amp;S19,Hoja1!$Q$4:$R$9,2,0)</f>
        <v>0.45</v>
      </c>
      <c r="U19" s="236" t="s">
        <v>231</v>
      </c>
      <c r="V19" s="236" t="s">
        <v>232</v>
      </c>
      <c r="W19" s="236" t="s">
        <v>233</v>
      </c>
      <c r="X19" s="235">
        <f t="shared" si="5"/>
        <v>0.27</v>
      </c>
      <c r="Y19" s="235" t="str">
        <f>IF(Z19&lt;=20%,'Tabla probabilidad'!$B$5,IF(Z19&lt;=40%,'Tabla probabilidad'!$B$6,IF(Z19&lt;=60%,'Tabla probabilidad'!$B$7,IF(Z19&lt;=80%,'Tabla probabilidad'!$B$8,IF(Z19&lt;=100%,'Tabla probabilidad'!$B$9)))))</f>
        <v>Baja</v>
      </c>
      <c r="Z19" s="235">
        <f>IF(R19="Preventivo",(J17-(J17*T19)),IF(R19="Detectivo",(J17-(J17*T19)),IF(R19="Correctivo",(J17))))</f>
        <v>0.32999999999999996</v>
      </c>
      <c r="AA19" s="334"/>
      <c r="AB19" s="334"/>
      <c r="AC19" s="235" t="str">
        <f t="shared" si="1"/>
        <v>Mayor</v>
      </c>
      <c r="AD19" s="235">
        <f t="shared" si="6"/>
        <v>0.8</v>
      </c>
      <c r="AE19" s="334"/>
      <c r="AF19" s="334"/>
      <c r="AG19" s="332"/>
      <c r="AH19" s="332"/>
      <c r="AI19" s="332"/>
      <c r="AJ19" s="332"/>
      <c r="AK19" s="332"/>
      <c r="AL19" s="332"/>
      <c r="AM19" s="332"/>
      <c r="AN19" s="332"/>
    </row>
    <row r="20" spans="1:40" ht="39" customHeight="1" x14ac:dyDescent="0.3">
      <c r="A20" s="340"/>
      <c r="B20" s="335"/>
      <c r="C20" s="335"/>
      <c r="D20" s="339"/>
      <c r="E20" s="336"/>
      <c r="F20" s="336"/>
      <c r="G20" s="335"/>
      <c r="H20" s="340"/>
      <c r="I20" s="341"/>
      <c r="J20" s="334"/>
      <c r="K20" s="342"/>
      <c r="L20" s="343"/>
      <c r="M20" s="343"/>
      <c r="N20" s="332"/>
      <c r="O20" s="236">
        <v>4</v>
      </c>
      <c r="P20" s="238" t="s">
        <v>269</v>
      </c>
      <c r="Q20" s="236" t="str">
        <f t="shared" si="0"/>
        <v>Probabilidad</v>
      </c>
      <c r="R20" s="236" t="s">
        <v>241</v>
      </c>
      <c r="S20" s="236" t="s">
        <v>230</v>
      </c>
      <c r="T20" s="235">
        <f>VLOOKUP(R20&amp;S20,Hoja1!$Q$4:$R$9,2,0)</f>
        <v>0.35</v>
      </c>
      <c r="U20" s="236" t="s">
        <v>231</v>
      </c>
      <c r="V20" s="236" t="s">
        <v>232</v>
      </c>
      <c r="W20" s="236" t="s">
        <v>233</v>
      </c>
      <c r="X20" s="235">
        <f t="shared" si="5"/>
        <v>0.21</v>
      </c>
      <c r="Y20" s="235" t="str">
        <f>IF(Z20&lt;=20%,'Tabla probabilidad'!$B$5,IF(Z20&lt;=40%,'Tabla probabilidad'!$B$6,IF(Z20&lt;=60%,'Tabla probabilidad'!$B$7,IF(Z20&lt;=80%,'Tabla probabilidad'!$B$8,IF(Z20&lt;=100%,'Tabla probabilidad'!$B$9)))))</f>
        <v>Baja</v>
      </c>
      <c r="Z20" s="235">
        <f>IF(R20="Preventivo",(J17-(J17*T20)),IF(R20="Detectivo",(J17-(J17*T20)),IF(R20="Correctivo",(J17))))</f>
        <v>0.39</v>
      </c>
      <c r="AA20" s="334"/>
      <c r="AB20" s="334"/>
      <c r="AC20" s="235" t="str">
        <f t="shared" si="1"/>
        <v>Mayor</v>
      </c>
      <c r="AD20" s="235">
        <f t="shared" si="6"/>
        <v>0.8</v>
      </c>
      <c r="AE20" s="334"/>
      <c r="AF20" s="334"/>
      <c r="AG20" s="332"/>
      <c r="AH20" s="332"/>
      <c r="AI20" s="332"/>
      <c r="AJ20" s="332"/>
      <c r="AK20" s="332"/>
      <c r="AL20" s="332"/>
      <c r="AM20" s="332"/>
      <c r="AN20" s="332"/>
    </row>
    <row r="21" spans="1:40" ht="38.25" customHeight="1" x14ac:dyDescent="0.3">
      <c r="A21" s="340"/>
      <c r="B21" s="335"/>
      <c r="C21" s="335"/>
      <c r="D21" s="339"/>
      <c r="E21" s="336"/>
      <c r="F21" s="336"/>
      <c r="G21" s="335"/>
      <c r="H21" s="340"/>
      <c r="I21" s="341"/>
      <c r="J21" s="334"/>
      <c r="K21" s="342"/>
      <c r="L21" s="343"/>
      <c r="M21" s="343"/>
      <c r="N21" s="332"/>
      <c r="O21" s="236">
        <v>5</v>
      </c>
      <c r="P21" s="237" t="s">
        <v>270</v>
      </c>
      <c r="Q21" s="236" t="str">
        <f t="shared" si="0"/>
        <v>Probabilidad</v>
      </c>
      <c r="R21" s="236" t="s">
        <v>241</v>
      </c>
      <c r="S21" s="236" t="s">
        <v>230</v>
      </c>
      <c r="T21" s="235">
        <f>VLOOKUP(R21&amp;S21,Hoja1!$Q$4:$R$9,2,0)</f>
        <v>0.35</v>
      </c>
      <c r="U21" s="236" t="s">
        <v>231</v>
      </c>
      <c r="V21" s="236" t="s">
        <v>232</v>
      </c>
      <c r="W21" s="236" t="s">
        <v>233</v>
      </c>
      <c r="X21" s="235">
        <f t="shared" si="5"/>
        <v>0.21</v>
      </c>
      <c r="Y21" s="235" t="str">
        <f>IF(Z21&lt;=20%,'Tabla probabilidad'!$B$5,IF(Z21&lt;=40%,'Tabla probabilidad'!$B$6,IF(Z21&lt;=60%,'Tabla probabilidad'!$B$7,IF(Z21&lt;=80%,'Tabla probabilidad'!$B$8,IF(Z21&lt;=100%,'Tabla probabilidad'!$B$9)))))</f>
        <v>Baja</v>
      </c>
      <c r="Z21" s="235">
        <f>IF(R21="Preventivo",(J17-(J17*T21)),IF(R21="Detectivo",(J17-(J17*T21)),IF(R21="Correctivo",(J17))))</f>
        <v>0.39</v>
      </c>
      <c r="AA21" s="334"/>
      <c r="AB21" s="334"/>
      <c r="AC21" s="235" t="str">
        <f t="shared" si="1"/>
        <v>Mayor</v>
      </c>
      <c r="AD21" s="235">
        <f t="shared" si="6"/>
        <v>0.8</v>
      </c>
      <c r="AE21" s="334"/>
      <c r="AF21" s="334"/>
      <c r="AG21" s="332"/>
      <c r="AH21" s="332"/>
      <c r="AI21" s="332"/>
      <c r="AJ21" s="332"/>
      <c r="AK21" s="332"/>
      <c r="AL21" s="332"/>
      <c r="AM21" s="332"/>
      <c r="AN21" s="332"/>
    </row>
    <row r="22" spans="1:40" ht="16.5" customHeight="1" x14ac:dyDescent="0.3">
      <c r="A22" s="340">
        <v>4</v>
      </c>
      <c r="B22" s="336" t="s">
        <v>271</v>
      </c>
      <c r="C22" s="336" t="s">
        <v>272</v>
      </c>
      <c r="D22" s="339" t="s">
        <v>273</v>
      </c>
      <c r="E22" s="336" t="s">
        <v>274</v>
      </c>
      <c r="F22" s="336" t="s">
        <v>275</v>
      </c>
      <c r="G22" s="336" t="s">
        <v>226</v>
      </c>
      <c r="H22" s="340">
        <v>30</v>
      </c>
      <c r="I22" s="341" t="str">
        <f>IF(H22&lt;=2,'Tabla probabilidad'!$B$5,IF(H22&lt;=24,'Tabla probabilidad'!$B$6,IF(H22&lt;=500,'Tabla probabilidad'!$B$7,IF(H22&lt;=5000,'Tabla probabilidad'!$B$8,IF(H22&gt;5000,'Tabla probabilidad'!$B$9)))))</f>
        <v>Media</v>
      </c>
      <c r="J22" s="334">
        <f>IF(H22&lt;=2,'Tabla probabilidad'!$D$5,IF(H22&lt;=24,'Tabla probabilidad'!$D$6,IF(H22&lt;=500,'Tabla probabilidad'!$D$7,IF(H22&lt;=5000,'Tabla probabilidad'!$D$8,IF(H22&gt;5000,'Tabla probabilidad'!$D$9)))))</f>
        <v>0.6</v>
      </c>
      <c r="K22" s="342" t="s">
        <v>227</v>
      </c>
      <c r="L22" s="332"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Moderado</v>
      </c>
      <c r="M22" s="332"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60%</v>
      </c>
      <c r="N22" s="332" t="str">
        <f>VLOOKUP((I22&amp;L22),Hoja1!$B$4:$C$28,2,0)</f>
        <v>Moderado</v>
      </c>
      <c r="O22" s="236">
        <v>1</v>
      </c>
      <c r="P22" s="239" t="s">
        <v>276</v>
      </c>
      <c r="Q22" s="236" t="s">
        <v>277</v>
      </c>
      <c r="R22" s="236" t="s">
        <v>241</v>
      </c>
      <c r="S22" s="236" t="s">
        <v>230</v>
      </c>
      <c r="T22" s="235">
        <f>VLOOKUP(R22&amp;S22,Hoja1!$Q$4:$R$9,2,0)</f>
        <v>0.35</v>
      </c>
      <c r="U22" s="236" t="s">
        <v>231</v>
      </c>
      <c r="V22" s="236" t="s">
        <v>232</v>
      </c>
      <c r="W22" s="236" t="s">
        <v>233</v>
      </c>
      <c r="X22" s="235">
        <f>IF(Q22="Probabilidad",($J$22*T22),IF(Q22="Impacto"," "))</f>
        <v>0.21</v>
      </c>
      <c r="Y22" s="235" t="str">
        <f>IF(Z22&lt;=20%,'Tabla probabilidad'!$B$5,IF(Z22&lt;=40%,'Tabla probabilidad'!$B$6,IF(Z22&lt;=60%,'Tabla probabilidad'!$B$7,IF(Z22&lt;=80%,'Tabla probabilidad'!$B$8,IF(Z22&lt;=100%,'Tabla probabilidad'!$B$9)))))</f>
        <v>Baja</v>
      </c>
      <c r="Z22" s="235">
        <f>IF(R22="Preventivo",(J22-(J22*T22)),IF(R22="Detectivo",(J22-(J22*T22)),IF(R22="Correctivo",(J22))))</f>
        <v>0.39</v>
      </c>
      <c r="AA22" s="334" t="str">
        <f>IF(AB22&lt;=20%,'Tabla probabilidad'!$B$5,IF(AB22&lt;=40%,'Tabla probabilidad'!$B$6,IF(AB22&lt;=60%,'Tabla probabilidad'!$B$7,IF(AB22&lt;=80%,'Tabla probabilidad'!$B$8,IF(AB22&lt;=100%,'Tabla probabilidad'!$B$9)))))</f>
        <v>Media</v>
      </c>
      <c r="AB22" s="334">
        <f>AVERAGE(Z22:Z25)</f>
        <v>0.54749999999999999</v>
      </c>
      <c r="AC22" s="235" t="str">
        <f t="shared" ref="AC22:AC27" si="7">IF(AD22&lt;=20%,"Leve",IF(AD22&lt;=40%,"Menor",IF(AD22&lt;=60%,"Moderado",IF(AD22&lt;=80%,"Mayor",IF(AD22&lt;=100%,"Catastrófico")))))</f>
        <v>Moderado</v>
      </c>
      <c r="AD22" s="235">
        <f>IF(Q22="Probabilidad",(($M$22-0)),IF(Q22="Impacto",($M$22-($M$22*T22))))</f>
        <v>0.6</v>
      </c>
      <c r="AE22" s="334" t="str">
        <f>IF(AF22&lt;=20%,"Leve",IF(AF22&lt;=40%,"Menor",IF(AF22&lt;=60%,"Moderado",IF(AF22&lt;=80%,"Mayor",IF(AF22&lt;=100%,"Catastrófico")))))</f>
        <v>Moderado</v>
      </c>
      <c r="AF22" s="334">
        <f>AVERAGE(AD22:AD25)</f>
        <v>0.6</v>
      </c>
      <c r="AG22" s="332" t="str">
        <f>VLOOKUP(AA22&amp;AE22,Hoja1!$B$4:$C$28,2,0)</f>
        <v>Moderado</v>
      </c>
      <c r="AH22" s="332" t="s">
        <v>264</v>
      </c>
      <c r="AI22" s="348" t="s">
        <v>278</v>
      </c>
      <c r="AJ22" s="348" t="s">
        <v>236</v>
      </c>
      <c r="AK22" s="349" t="s">
        <v>266</v>
      </c>
      <c r="AL22" s="350">
        <v>44652</v>
      </c>
      <c r="AM22" s="348" t="s">
        <v>279</v>
      </c>
      <c r="AN22" s="332" t="s">
        <v>239</v>
      </c>
    </row>
    <row r="23" spans="1:40" ht="34.5" customHeight="1" x14ac:dyDescent="0.3">
      <c r="A23" s="340"/>
      <c r="B23" s="336"/>
      <c r="C23" s="336"/>
      <c r="D23" s="339"/>
      <c r="E23" s="336"/>
      <c r="F23" s="336"/>
      <c r="G23" s="336"/>
      <c r="H23" s="340"/>
      <c r="I23" s="341"/>
      <c r="J23" s="334"/>
      <c r="K23" s="342"/>
      <c r="L23" s="343"/>
      <c r="M23" s="343"/>
      <c r="N23" s="332"/>
      <c r="O23" s="236">
        <v>2</v>
      </c>
      <c r="P23" s="239" t="s">
        <v>280</v>
      </c>
      <c r="Q23" s="236" t="s">
        <v>277</v>
      </c>
      <c r="R23" s="236" t="s">
        <v>243</v>
      </c>
      <c r="S23" s="236" t="s">
        <v>230</v>
      </c>
      <c r="T23" s="235">
        <f>VLOOKUP(R23&amp;S23,Hoja1!$Q$4:$R$9,2,0)</f>
        <v>0.3</v>
      </c>
      <c r="U23" s="236" t="s">
        <v>231</v>
      </c>
      <c r="V23" s="236" t="s">
        <v>232</v>
      </c>
      <c r="W23" s="236" t="s">
        <v>233</v>
      </c>
      <c r="X23" s="235">
        <f>IF(Q23="Probabilidad",($J$22*T23),IF(Q23="Impacto"," "))</f>
        <v>0.18</v>
      </c>
      <c r="Y23" s="235" t="str">
        <f>IF(Z23&lt;=20%,'Tabla probabilidad'!$B$5,IF(Z23&lt;=40%,'Tabla probabilidad'!$B$6,IF(Z23&lt;=60%,'Tabla probabilidad'!$B$7,IF(Z23&lt;=80%,'Tabla probabilidad'!$B$8,IF(Z23&lt;=100%,'Tabla probabilidad'!$B$9)))))</f>
        <v>Media</v>
      </c>
      <c r="Z23" s="235">
        <f>IF(R23="Preventivo",(J22-(J22*T23)),IF(R23="Detectivo",(J22-(J22*T23)),IF(R23="Correctivo",(J22))))</f>
        <v>0.6</v>
      </c>
      <c r="AA23" s="334"/>
      <c r="AB23" s="334"/>
      <c r="AC23" s="235" t="str">
        <f t="shared" si="7"/>
        <v>Moderado</v>
      </c>
      <c r="AD23" s="235">
        <f t="shared" ref="AD23:AD25" si="8">IF(Q23="Probabilidad",(($M$22-0)),IF(Q23="Impacto",($M$22-($M$22*T23))))</f>
        <v>0.6</v>
      </c>
      <c r="AE23" s="334"/>
      <c r="AF23" s="334"/>
      <c r="AG23" s="332"/>
      <c r="AH23" s="332"/>
      <c r="AI23" s="348"/>
      <c r="AJ23" s="348"/>
      <c r="AK23" s="349"/>
      <c r="AL23" s="348"/>
      <c r="AM23" s="348"/>
      <c r="AN23" s="332"/>
    </row>
    <row r="24" spans="1:40" ht="21.75" customHeight="1" x14ac:dyDescent="0.3">
      <c r="A24" s="340"/>
      <c r="B24" s="336"/>
      <c r="C24" s="336"/>
      <c r="D24" s="339"/>
      <c r="E24" s="336"/>
      <c r="F24" s="336"/>
      <c r="G24" s="336"/>
      <c r="H24" s="340"/>
      <c r="I24" s="341"/>
      <c r="J24" s="334"/>
      <c r="K24" s="342"/>
      <c r="L24" s="343"/>
      <c r="M24" s="343"/>
      <c r="N24" s="332"/>
      <c r="O24" s="236">
        <v>3</v>
      </c>
      <c r="P24" s="239" t="s">
        <v>281</v>
      </c>
      <c r="Q24" s="236" t="s">
        <v>277</v>
      </c>
      <c r="R24" s="236" t="s">
        <v>243</v>
      </c>
      <c r="S24" s="236" t="s">
        <v>230</v>
      </c>
      <c r="T24" s="235">
        <f>VLOOKUP(R24&amp;S24,Hoja1!$Q$4:$R$9,2,0)</f>
        <v>0.3</v>
      </c>
      <c r="U24" s="236" t="s">
        <v>231</v>
      </c>
      <c r="V24" s="236" t="s">
        <v>232</v>
      </c>
      <c r="W24" s="236" t="s">
        <v>233</v>
      </c>
      <c r="X24" s="235">
        <f>IF(Q24="Probabilidad",($J$22*T24),IF(Q24="Impacto"," "))</f>
        <v>0.18</v>
      </c>
      <c r="Y24" s="235" t="str">
        <f>IF(Z24&lt;=20%,'Tabla probabilidad'!$B$5,IF(Z24&lt;=40%,'Tabla probabilidad'!$B$6,IF(Z24&lt;=60%,'Tabla probabilidad'!$B$7,IF(Z24&lt;=80%,'Tabla probabilidad'!$B$8,IF(Z24&lt;=100%,'Tabla probabilidad'!$B$9)))))</f>
        <v>Media</v>
      </c>
      <c r="Z24" s="235">
        <f>IF(R24="Preventivo",(J22-(J22*T24)),IF(R24="Detectivo",(J22-(J22*T24)),IF(R24="Correctivo",(J22))))</f>
        <v>0.6</v>
      </c>
      <c r="AA24" s="334"/>
      <c r="AB24" s="334"/>
      <c r="AC24" s="235" t="str">
        <f t="shared" si="7"/>
        <v>Moderado</v>
      </c>
      <c r="AD24" s="235">
        <f t="shared" si="8"/>
        <v>0.6</v>
      </c>
      <c r="AE24" s="334"/>
      <c r="AF24" s="334"/>
      <c r="AG24" s="332"/>
      <c r="AH24" s="332"/>
      <c r="AI24" s="348"/>
      <c r="AJ24" s="348"/>
      <c r="AK24" s="349"/>
      <c r="AL24" s="348"/>
      <c r="AM24" s="348"/>
      <c r="AN24" s="332"/>
    </row>
    <row r="25" spans="1:40" ht="116.25" customHeight="1" x14ac:dyDescent="0.3">
      <c r="A25" s="340"/>
      <c r="B25" s="336"/>
      <c r="C25" s="336"/>
      <c r="D25" s="339"/>
      <c r="E25" s="336"/>
      <c r="F25" s="336"/>
      <c r="G25" s="336"/>
      <c r="H25" s="340"/>
      <c r="I25" s="341"/>
      <c r="J25" s="334"/>
      <c r="K25" s="342"/>
      <c r="L25" s="343"/>
      <c r="M25" s="343"/>
      <c r="N25" s="332"/>
      <c r="O25" s="236">
        <v>4</v>
      </c>
      <c r="P25" s="239" t="s">
        <v>282</v>
      </c>
      <c r="Q25" s="236" t="s">
        <v>277</v>
      </c>
      <c r="R25" s="236" t="s">
        <v>243</v>
      </c>
      <c r="S25" s="236" t="s">
        <v>230</v>
      </c>
      <c r="T25" s="235">
        <f>VLOOKUP(R25&amp;S25,Hoja1!$Q$4:$R$9,2,0)</f>
        <v>0.3</v>
      </c>
      <c r="U25" s="236" t="s">
        <v>231</v>
      </c>
      <c r="V25" s="236" t="s">
        <v>232</v>
      </c>
      <c r="W25" s="236" t="s">
        <v>233</v>
      </c>
      <c r="X25" s="235">
        <f>IF(Q25="Probabilidad",($J$22*T25),IF(Q25="Impacto"," "))</f>
        <v>0.18</v>
      </c>
      <c r="Y25" s="235" t="str">
        <f>IF(Z25&lt;=20%,'Tabla probabilidad'!$B$5,IF(Z25&lt;=40%,'Tabla probabilidad'!$B$6,IF(Z25&lt;=60%,'Tabla probabilidad'!$B$7,IF(Z25&lt;=80%,'Tabla probabilidad'!$B$8,IF(Z25&lt;=100%,'Tabla probabilidad'!$B$9)))))</f>
        <v>Media</v>
      </c>
      <c r="Z25" s="235">
        <f>IF(R25="Preventivo",(J22-(J22*T25)),IF(R25="Detectivo",(J22-(J22*T25)),IF(R25="Correctivo",(J22))))</f>
        <v>0.6</v>
      </c>
      <c r="AA25" s="334"/>
      <c r="AB25" s="334"/>
      <c r="AC25" s="235" t="str">
        <f t="shared" si="7"/>
        <v>Moderado</v>
      </c>
      <c r="AD25" s="235">
        <f t="shared" si="8"/>
        <v>0.6</v>
      </c>
      <c r="AE25" s="334"/>
      <c r="AF25" s="334"/>
      <c r="AG25" s="332"/>
      <c r="AH25" s="332"/>
      <c r="AI25" s="348"/>
      <c r="AJ25" s="348"/>
      <c r="AK25" s="349"/>
      <c r="AL25" s="348"/>
      <c r="AM25" s="348"/>
      <c r="AN25" s="332"/>
    </row>
    <row r="26" spans="1:40" ht="27" customHeight="1" x14ac:dyDescent="0.3">
      <c r="A26" s="340">
        <v>5</v>
      </c>
      <c r="B26" s="336" t="s">
        <v>283</v>
      </c>
      <c r="C26" s="336" t="s">
        <v>223</v>
      </c>
      <c r="D26" s="339" t="s">
        <v>284</v>
      </c>
      <c r="E26" s="336" t="s">
        <v>285</v>
      </c>
      <c r="F26" s="336" t="s">
        <v>286</v>
      </c>
      <c r="G26" s="336" t="s">
        <v>226</v>
      </c>
      <c r="H26" s="340">
        <v>30</v>
      </c>
      <c r="I26" s="341" t="str">
        <f>IF(H26&lt;=2,'Tabla probabilidad'!$B$5,IF(H26&lt;=24,'Tabla probabilidad'!$B$6,IF(H26&lt;=500,'Tabla probabilidad'!$B$7,IF(H26&lt;=5000,'Tabla probabilidad'!$B$8,IF(H26&gt;5000,'Tabla probabilidad'!$B$9)))))</f>
        <v>Media</v>
      </c>
      <c r="J26" s="334">
        <f>IF(H26&lt;=2,'Tabla probabilidad'!$D$5,IF(H26&lt;=24,'Tabla probabilidad'!$D$6,IF(H26&lt;=500,'Tabla probabilidad'!$D$7,IF(H26&lt;=5000,'Tabla probabilidad'!$D$8,IF(H26&gt;5000,'Tabla probabilidad'!$D$9)))))</f>
        <v>0.6</v>
      </c>
      <c r="K26" s="342" t="s">
        <v>227</v>
      </c>
      <c r="L26" s="332"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32"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32" t="str">
        <f>VLOOKUP((I26&amp;L26),Hoja1!$B$4:$C$28,2,0)</f>
        <v>Moderado</v>
      </c>
      <c r="O26" s="236">
        <v>1</v>
      </c>
      <c r="P26" s="239" t="s">
        <v>287</v>
      </c>
      <c r="Q26" s="236" t="s">
        <v>277</v>
      </c>
      <c r="R26" s="236" t="s">
        <v>229</v>
      </c>
      <c r="S26" s="236" t="s">
        <v>230</v>
      </c>
      <c r="T26" s="235">
        <f>VLOOKUP(R26&amp;S26,Hoja1!$Q$4:$R$9,2,0)</f>
        <v>0.45</v>
      </c>
      <c r="U26" s="236" t="s">
        <v>231</v>
      </c>
      <c r="V26" s="236" t="s">
        <v>232</v>
      </c>
      <c r="W26" s="236" t="s">
        <v>233</v>
      </c>
      <c r="X26" s="235">
        <f>IF(Q26="Probabilidad",($J$26*T26),IF(Q26="Impacto"," "))</f>
        <v>0.27</v>
      </c>
      <c r="Y26" s="235" t="str">
        <f>IF(Z26&lt;=20%,'Tabla probabilidad'!$B$5,IF(Z26&lt;=40%,'Tabla probabilidad'!$B$6,IF(Z26&lt;=60%,'Tabla probabilidad'!$B$7,IF(Z26&lt;=80%,'Tabla probabilidad'!$B$8,IF(Z26&lt;=100%,'Tabla probabilidad'!$B$9)))))</f>
        <v>Baja</v>
      </c>
      <c r="Z26" s="235">
        <f>IF(R26="Preventivo",(J26-(J26*T26)),IF(R26="Detectivo",(J26-(J26*T26)),IF(R26="Correctivo",(J26))))</f>
        <v>0.32999999999999996</v>
      </c>
      <c r="AA26" s="334" t="str">
        <f>IF(AB26&lt;=20%,'Tabla probabilidad'!$B$5,IF(AB26&lt;=40%,'Tabla probabilidad'!$B$6,IF(AB26&lt;=60%,'Tabla probabilidad'!$B$7,IF(AB26&lt;=80%,'Tabla probabilidad'!$B$8,IF(AB26&lt;=100%,'Tabla probabilidad'!$B$9)))))</f>
        <v>Baja</v>
      </c>
      <c r="AB26" s="334">
        <f>AVERAGE(Z26:Z27)</f>
        <v>0.31499999999999995</v>
      </c>
      <c r="AC26" s="235" t="str">
        <f t="shared" si="7"/>
        <v>Moderado</v>
      </c>
      <c r="AD26" s="235">
        <f>IF(Q26="Probabilidad",(($M$26-0)),IF(Q26="Impacto",($M$26-($M$26*T26))))</f>
        <v>0.6</v>
      </c>
      <c r="AE26" s="334" t="str">
        <f>IF(AF26&lt;=20%,"Leve",IF(AF26&lt;=40%,"Menor",IF(AF26&lt;=60%,"Moderado",IF(AF26&lt;=80%,"Mayor",IF(AF26&lt;=100%,"Catastrófico")))))</f>
        <v>Moderado</v>
      </c>
      <c r="AF26" s="334">
        <f>AVERAGE(AD26:AD27)</f>
        <v>0.6</v>
      </c>
      <c r="AG26" s="332" t="str">
        <f>VLOOKUP(AA26&amp;AE26,Hoja1!$B$4:$C$28,2,0)</f>
        <v>Moderado</v>
      </c>
      <c r="AH26" s="332" t="s">
        <v>249</v>
      </c>
      <c r="AI26" s="348" t="s">
        <v>288</v>
      </c>
      <c r="AJ26" s="348" t="s">
        <v>236</v>
      </c>
      <c r="AK26" s="349" t="s">
        <v>266</v>
      </c>
      <c r="AL26" s="350">
        <v>44652</v>
      </c>
      <c r="AM26" s="348" t="s">
        <v>279</v>
      </c>
      <c r="AN26" s="349" t="s">
        <v>239</v>
      </c>
    </row>
    <row r="27" spans="1:40" ht="171.75" customHeight="1" x14ac:dyDescent="0.3">
      <c r="A27" s="340"/>
      <c r="B27" s="336"/>
      <c r="C27" s="336"/>
      <c r="D27" s="339"/>
      <c r="E27" s="336"/>
      <c r="F27" s="336"/>
      <c r="G27" s="336"/>
      <c r="H27" s="340"/>
      <c r="I27" s="341"/>
      <c r="J27" s="334"/>
      <c r="K27" s="342"/>
      <c r="L27" s="343"/>
      <c r="M27" s="343"/>
      <c r="N27" s="332"/>
      <c r="O27" s="236">
        <v>2</v>
      </c>
      <c r="P27" s="240" t="s">
        <v>289</v>
      </c>
      <c r="Q27" s="236" t="str">
        <f t="shared" ref="Q27" si="9">IF(R27="Preventivo","Probabilidad",IF(R27="Detectivo","Probabilidad", IF(R27="Correctivo","Impacto")))</f>
        <v>Probabilidad</v>
      </c>
      <c r="R27" s="236" t="s">
        <v>229</v>
      </c>
      <c r="S27" s="236" t="s">
        <v>248</v>
      </c>
      <c r="T27" s="235">
        <f>VLOOKUP(R27&amp;S27,Hoja1!$Q$4:$R$9,2,0)</f>
        <v>0.5</v>
      </c>
      <c r="U27" s="236" t="s">
        <v>231</v>
      </c>
      <c r="V27" s="236" t="s">
        <v>232</v>
      </c>
      <c r="W27" s="236" t="s">
        <v>233</v>
      </c>
      <c r="X27" s="235">
        <f t="shared" ref="X27" si="10">IF(Q27="Probabilidad",($J$26*T27),IF(Q27="Impacto"," "))</f>
        <v>0.3</v>
      </c>
      <c r="Y27" s="235" t="str">
        <f>IF(Z27&lt;=20%,'Tabla probabilidad'!$B$5,IF(Z27&lt;=40%,'Tabla probabilidad'!$B$6,IF(Z27&lt;=60%,'Tabla probabilidad'!$B$7,IF(Z27&lt;=80%,'Tabla probabilidad'!$B$8,IF(Z27&lt;=100%,'Tabla probabilidad'!$B$9)))))</f>
        <v>Baja</v>
      </c>
      <c r="Z27" s="235">
        <f>IF(R27="Preventivo",(J26-(J26*T27)),IF(R27="Detectivo",(J26-(J26*T27)),IF(R27="Correctivo",(J26))))</f>
        <v>0.3</v>
      </c>
      <c r="AA27" s="334"/>
      <c r="AB27" s="334"/>
      <c r="AC27" s="235" t="str">
        <f t="shared" si="7"/>
        <v>Moderado</v>
      </c>
      <c r="AD27" s="235">
        <f t="shared" ref="AD27" si="11">IF(Q27="Probabilidad",(($M$26-0)),IF(Q27="Impacto",($M$26-($M$26*T27))))</f>
        <v>0.6</v>
      </c>
      <c r="AE27" s="334"/>
      <c r="AF27" s="334"/>
      <c r="AG27" s="332"/>
      <c r="AH27" s="332"/>
      <c r="AI27" s="348"/>
      <c r="AJ27" s="348"/>
      <c r="AK27" s="349"/>
      <c r="AL27" s="348"/>
      <c r="AM27" s="348"/>
      <c r="AN27" s="349"/>
    </row>
    <row r="28" spans="1:40" ht="25.5" x14ac:dyDescent="0.3">
      <c r="A28" s="340">
        <v>6</v>
      </c>
      <c r="B28" s="336" t="s">
        <v>290</v>
      </c>
      <c r="C28" s="336" t="s">
        <v>223</v>
      </c>
      <c r="D28" s="339" t="s">
        <v>291</v>
      </c>
      <c r="E28" s="336" t="s">
        <v>292</v>
      </c>
      <c r="F28" s="336" t="s">
        <v>293</v>
      </c>
      <c r="G28" s="336" t="s">
        <v>226</v>
      </c>
      <c r="H28" s="340">
        <v>300</v>
      </c>
      <c r="I28" s="341" t="str">
        <f>IF(H28&lt;=2,'Tabla probabilidad'!$B$5,IF(H28&lt;=24,'Tabla probabilidad'!$B$6,IF(H28&lt;=500,'Tabla probabilidad'!$B$7,IF(H28&lt;=5000,'Tabla probabilidad'!$B$8,IF(H28&gt;5000,'Tabla probabilidad'!$B$9)))))</f>
        <v>Media</v>
      </c>
      <c r="J28" s="334">
        <f>IF(H28&lt;=2,'Tabla probabilidad'!$D$5,IF(H28&lt;=24,'Tabla probabilidad'!$D$6,IF(H28&lt;=500,'Tabla probabilidad'!$D$7,IF(H28&lt;=5000,'Tabla probabilidad'!$D$8,IF(H28&gt;5000,'Tabla probabilidad'!$D$9)))))</f>
        <v>0.6</v>
      </c>
      <c r="K28" s="342" t="s">
        <v>294</v>
      </c>
      <c r="L28" s="332"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Menor</v>
      </c>
      <c r="M28" s="332"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40%</v>
      </c>
      <c r="N28" s="332" t="str">
        <f>VLOOKUP((I28&amp;L28),Hoja1!$B$4:$C$28,2,0)</f>
        <v>Moderado</v>
      </c>
      <c r="O28" s="236">
        <v>1</v>
      </c>
      <c r="P28" s="239" t="s">
        <v>295</v>
      </c>
      <c r="Q28" s="236" t="s">
        <v>277</v>
      </c>
      <c r="R28" s="236" t="s">
        <v>229</v>
      </c>
      <c r="S28" s="236" t="s">
        <v>230</v>
      </c>
      <c r="T28" s="235">
        <f>VLOOKUP(R28&amp;S28,Hoja1!$Q$4:$R$9,2,0)</f>
        <v>0.45</v>
      </c>
      <c r="U28" s="236" t="s">
        <v>231</v>
      </c>
      <c r="V28" s="236" t="s">
        <v>232</v>
      </c>
      <c r="W28" s="236" t="s">
        <v>233</v>
      </c>
      <c r="X28" s="235">
        <f>IF(Q28="Probabilidad",($J$26*T28),IF(Q28="Impacto"," "))</f>
        <v>0.27</v>
      </c>
      <c r="Y28" s="235" t="str">
        <f>IF(Z28&lt;=20%,'Tabla probabilidad'!$B$5,IF(Z28&lt;=40%,'Tabla probabilidad'!$B$6,IF(Z28&lt;=60%,'Tabla probabilidad'!$B$7,IF(Z28&lt;=80%,'Tabla probabilidad'!$B$8,IF(Z28&lt;=100%,'Tabla probabilidad'!$B$9)))))</f>
        <v>Baja</v>
      </c>
      <c r="Z28" s="235">
        <f>IF(R28="Preventivo",(J28-(J28*T28)),IF(R28="Detectivo",(J28-(J28*T28)),IF(R28="Correctivo",(J28))))</f>
        <v>0.32999999999999996</v>
      </c>
      <c r="AA28" s="334" t="str">
        <f>IF(AB28&lt;=20%,'Tabla probabilidad'!$B$5,IF(AB28&lt;=40%,'Tabla probabilidad'!$B$6,IF(AB28&lt;=60%,'Tabla probabilidad'!$B$7,IF(AB28&lt;=80%,'Tabla probabilidad'!$B$8,IF(AB28&lt;=100%,'Tabla probabilidad'!$B$9)))))</f>
        <v>Baja</v>
      </c>
      <c r="AB28" s="334">
        <f>AVERAGE(Z28:Z30)</f>
        <v>0.34999999999999992</v>
      </c>
      <c r="AC28" s="235" t="str">
        <f t="shared" ref="AC28:AC30" si="12">IF(AD28&lt;=20%,"Leve",IF(AD28&lt;=40%,"Menor",IF(AD28&lt;=60%,"Moderado",IF(AD28&lt;=80%,"Mayor",IF(AD28&lt;=100%,"Catastrófico")))))</f>
        <v>Moderado</v>
      </c>
      <c r="AD28" s="235">
        <f>IF(Q28="Probabilidad",(($M$26-0)),IF(Q28="Impacto",($M$26-($M$26*T28))))</f>
        <v>0.6</v>
      </c>
      <c r="AE28" s="334" t="str">
        <f>IF(AF28&lt;=20%,"Leve",IF(AF28&lt;=40%,"Menor",IF(AF28&lt;=60%,"Moderado",IF(AF28&lt;=80%,"Mayor",IF(AF28&lt;=100%,"Catastrófico")))))</f>
        <v>Moderado</v>
      </c>
      <c r="AF28" s="334">
        <f>AVERAGE(AD28:AD30)</f>
        <v>0.6</v>
      </c>
      <c r="AG28" s="332" t="str">
        <f>VLOOKUP(AA28&amp;AE28,Hoja1!$B$4:$C$28,2,0)</f>
        <v>Moderado</v>
      </c>
      <c r="AH28" s="332" t="s">
        <v>264</v>
      </c>
      <c r="AI28" s="348" t="s">
        <v>296</v>
      </c>
      <c r="AJ28" s="348" t="s">
        <v>236</v>
      </c>
      <c r="AK28" s="349" t="s">
        <v>266</v>
      </c>
      <c r="AL28" s="348" t="s">
        <v>297</v>
      </c>
      <c r="AM28" s="348" t="s">
        <v>298</v>
      </c>
      <c r="AN28" s="349" t="s">
        <v>252</v>
      </c>
    </row>
    <row r="29" spans="1:40" ht="38.25" x14ac:dyDescent="0.3">
      <c r="A29" s="340"/>
      <c r="B29" s="336"/>
      <c r="C29" s="336"/>
      <c r="D29" s="339"/>
      <c r="E29" s="336"/>
      <c r="F29" s="336"/>
      <c r="G29" s="336"/>
      <c r="H29" s="340"/>
      <c r="I29" s="341"/>
      <c r="J29" s="334"/>
      <c r="K29" s="342"/>
      <c r="L29" s="343"/>
      <c r="M29" s="343"/>
      <c r="N29" s="332"/>
      <c r="O29" s="236">
        <v>2</v>
      </c>
      <c r="P29" s="239" t="s">
        <v>299</v>
      </c>
      <c r="Q29" s="236" t="s">
        <v>277</v>
      </c>
      <c r="R29" s="236" t="s">
        <v>229</v>
      </c>
      <c r="S29" s="236" t="s">
        <v>230</v>
      </c>
      <c r="T29" s="235">
        <f>VLOOKUP(R29&amp;S29,Hoja1!$Q$4:$R$9,2,0)</f>
        <v>0.45</v>
      </c>
      <c r="U29" s="236" t="s">
        <v>231</v>
      </c>
      <c r="V29" s="236" t="s">
        <v>232</v>
      </c>
      <c r="W29" s="236" t="s">
        <v>233</v>
      </c>
      <c r="X29" s="235">
        <f t="shared" ref="X29:X30" si="13">IF(Q29="Probabilidad",($J$26*T29),IF(Q29="Impacto"," "))</f>
        <v>0.27</v>
      </c>
      <c r="Y29" s="235" t="str">
        <f>IF(Z29&lt;=20%,'Tabla probabilidad'!$B$5,IF(Z29&lt;=40%,'Tabla probabilidad'!$B$6,IF(Z29&lt;=60%,'Tabla probabilidad'!$B$7,IF(Z29&lt;=80%,'Tabla probabilidad'!$B$8,IF(Z29&lt;=100%,'Tabla probabilidad'!$B$9)))))</f>
        <v>Baja</v>
      </c>
      <c r="Z29" s="235">
        <f>IF(R29="Preventivo",(J28-(J28*T29)),IF(R29="Detectivo",(J28-(J28*T29)),IF(R29="Correctivo",(J28))))</f>
        <v>0.32999999999999996</v>
      </c>
      <c r="AA29" s="334"/>
      <c r="AB29" s="334"/>
      <c r="AC29" s="235" t="str">
        <f t="shared" si="12"/>
        <v>Moderado</v>
      </c>
      <c r="AD29" s="235">
        <f t="shared" ref="AD29:AD30" si="14">IF(Q29="Probabilidad",(($M$26-0)),IF(Q29="Impacto",($M$26-($M$26*T29))))</f>
        <v>0.6</v>
      </c>
      <c r="AE29" s="334"/>
      <c r="AF29" s="334"/>
      <c r="AG29" s="332"/>
      <c r="AH29" s="332"/>
      <c r="AI29" s="349"/>
      <c r="AJ29" s="348"/>
      <c r="AK29" s="349"/>
      <c r="AL29" s="348"/>
      <c r="AM29" s="348"/>
      <c r="AN29" s="349"/>
    </row>
    <row r="30" spans="1:40" ht="102.75" customHeight="1" x14ac:dyDescent="0.3">
      <c r="A30" s="340"/>
      <c r="B30" s="336"/>
      <c r="C30" s="336"/>
      <c r="D30" s="339"/>
      <c r="E30" s="336"/>
      <c r="F30" s="336"/>
      <c r="G30" s="336"/>
      <c r="H30" s="340"/>
      <c r="I30" s="341"/>
      <c r="J30" s="334"/>
      <c r="K30" s="342"/>
      <c r="L30" s="343"/>
      <c r="M30" s="343"/>
      <c r="N30" s="332"/>
      <c r="O30" s="236">
        <v>3</v>
      </c>
      <c r="P30" s="239" t="s">
        <v>300</v>
      </c>
      <c r="Q30" s="236" t="s">
        <v>277</v>
      </c>
      <c r="R30" s="236" t="s">
        <v>241</v>
      </c>
      <c r="S30" s="236" t="s">
        <v>230</v>
      </c>
      <c r="T30" s="235">
        <f>VLOOKUP(R30&amp;S30,Hoja1!$Q$4:$R$9,2,0)</f>
        <v>0.35</v>
      </c>
      <c r="U30" s="236" t="s">
        <v>231</v>
      </c>
      <c r="V30" s="236" t="s">
        <v>232</v>
      </c>
      <c r="W30" s="236" t="s">
        <v>233</v>
      </c>
      <c r="X30" s="235">
        <f t="shared" si="13"/>
        <v>0.21</v>
      </c>
      <c r="Y30" s="235" t="str">
        <f>IF(Z30&lt;=20%,'Tabla probabilidad'!$B$5,IF(Z30&lt;=40%,'Tabla probabilidad'!$B$6,IF(Z30&lt;=60%,'Tabla probabilidad'!$B$7,IF(Z30&lt;=80%,'Tabla probabilidad'!$B$8,IF(Z30&lt;=100%,'Tabla probabilidad'!$B$9)))))</f>
        <v>Baja</v>
      </c>
      <c r="Z30" s="235">
        <f>IF(R30="Preventivo",(J28-(J28*T30)),IF(R30="Detectivo",(J28-(J28*T30)),IF(R30="Correctivo",(J28))))</f>
        <v>0.39</v>
      </c>
      <c r="AA30" s="334"/>
      <c r="AB30" s="334"/>
      <c r="AC30" s="235" t="str">
        <f t="shared" si="12"/>
        <v>Moderado</v>
      </c>
      <c r="AD30" s="235">
        <f t="shared" si="14"/>
        <v>0.6</v>
      </c>
      <c r="AE30" s="334"/>
      <c r="AF30" s="334"/>
      <c r="AG30" s="332"/>
      <c r="AH30" s="332"/>
      <c r="AI30" s="349"/>
      <c r="AJ30" s="348"/>
      <c r="AK30" s="349"/>
      <c r="AL30" s="348"/>
      <c r="AM30" s="348"/>
      <c r="AN30" s="349"/>
    </row>
    <row r="31" spans="1:40" ht="37.5" customHeight="1" x14ac:dyDescent="0.3">
      <c r="A31" s="340">
        <v>7</v>
      </c>
      <c r="B31" s="335" t="s">
        <v>301</v>
      </c>
      <c r="C31" s="335" t="s">
        <v>272</v>
      </c>
      <c r="D31" s="339" t="s">
        <v>302</v>
      </c>
      <c r="E31" s="336" t="s">
        <v>303</v>
      </c>
      <c r="F31" s="336" t="s">
        <v>304</v>
      </c>
      <c r="G31" s="336" t="s">
        <v>226</v>
      </c>
      <c r="H31" s="340">
        <v>15</v>
      </c>
      <c r="I31" s="341" t="str">
        <f>IF(H31&lt;=2,'Tabla probabilidad'!$B$5,IF(H31&lt;=24,'Tabla probabilidad'!$B$6,IF(H31&lt;=500,'Tabla probabilidad'!$B$7,IF(H31&lt;=5000,'Tabla probabilidad'!$B$8,IF(H31&gt;5000,'Tabla probabilidad'!$B$9)))))</f>
        <v>Baja</v>
      </c>
      <c r="J31" s="334">
        <f>IF(H31&lt;=2,'Tabla probabilidad'!$D$5,IF(H31&lt;=24,'Tabla probabilidad'!$D$6,IF(H31&lt;=500,'Tabla probabilidad'!$D$7,IF(H31&lt;=5000,'Tabla probabilidad'!$D$8,IF(H31&gt;5000,'Tabla probabilidad'!$D$9)))))</f>
        <v>0.4</v>
      </c>
      <c r="K31" s="342" t="s">
        <v>227</v>
      </c>
      <c r="L31" s="332" t="str">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Moderado</v>
      </c>
      <c r="M31" s="332" t="str">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60%</v>
      </c>
      <c r="N31" s="332" t="str">
        <f>VLOOKUP((I31&amp;L31),Hoja1!$B$4:$C$28,2,0)</f>
        <v>Moderado</v>
      </c>
      <c r="O31" s="236">
        <v>1</v>
      </c>
      <c r="P31" s="239" t="s">
        <v>305</v>
      </c>
      <c r="Q31" s="236" t="s">
        <v>277</v>
      </c>
      <c r="R31" s="236" t="s">
        <v>229</v>
      </c>
      <c r="S31" s="236" t="s">
        <v>230</v>
      </c>
      <c r="T31" s="235">
        <f>VLOOKUP(R31&amp;S31,Hoja1!$Q$4:$R$9,2,0)</f>
        <v>0.45</v>
      </c>
      <c r="U31" s="236" t="s">
        <v>231</v>
      </c>
      <c r="V31" s="236" t="s">
        <v>232</v>
      </c>
      <c r="W31" s="236" t="s">
        <v>233</v>
      </c>
      <c r="X31" s="235">
        <f>IF(Q31="Probabilidad",($J$26*T31),IF(Q31="Impacto"," "))</f>
        <v>0.27</v>
      </c>
      <c r="Y31" s="235" t="str">
        <f>IF(Z31&lt;=20%,'Tabla probabilidad'!$B$5,IF(Z31&lt;=40%,'Tabla probabilidad'!$B$6,IF(Z31&lt;=60%,'Tabla probabilidad'!$B$7,IF(Z31&lt;=80%,'Tabla probabilidad'!$B$8,IF(Z31&lt;=100%,'Tabla probabilidad'!$B$9)))))</f>
        <v>Baja</v>
      </c>
      <c r="Z31" s="235">
        <f>IF(R31="Preventivo",(J31-(J31*T31)),IF(R31="Detectivo",(J31-(J31*T31)),IF(R31="Correctivo",(J31))))</f>
        <v>0.22</v>
      </c>
      <c r="AA31" s="334" t="str">
        <f>IF(AB31&lt;=20%,'Tabla probabilidad'!$B$5,IF(AB31&lt;=40%,'Tabla probabilidad'!$B$6,IF(AB31&lt;=60%,'Tabla probabilidad'!$B$7,IF(AB31&lt;=80%,'Tabla probabilidad'!$B$8,IF(AB31&lt;=100%,'Tabla probabilidad'!$B$9)))))</f>
        <v>Baja</v>
      </c>
      <c r="AB31" s="334">
        <f>AVERAGE(Z31:Z33)</f>
        <v>0.27333333333333337</v>
      </c>
      <c r="AC31" s="235" t="str">
        <f t="shared" ref="AC31:AC33" si="15">IF(AD31&lt;=20%,"Leve",IF(AD31&lt;=40%,"Menor",IF(AD31&lt;=60%,"Moderado",IF(AD31&lt;=80%,"Mayor",IF(AD31&lt;=100%,"Catastrófico")))))</f>
        <v>Moderado</v>
      </c>
      <c r="AD31" s="235">
        <f>IF(Q31="Probabilidad",(($M$26-0)),IF(Q31="Impacto",($M$26-($M$26*T31))))</f>
        <v>0.6</v>
      </c>
      <c r="AE31" s="334" t="str">
        <f>IF(AF31&lt;=20%,"Leve",IF(AF31&lt;=40%,"Menor",IF(AF31&lt;=60%,"Moderado",IF(AF31&lt;=80%,"Mayor",IF(AF31&lt;=100%,"Catastrófico")))))</f>
        <v>Moderado</v>
      </c>
      <c r="AF31" s="334">
        <f>AVERAGE(AD31:AD33)</f>
        <v>0.6</v>
      </c>
      <c r="AG31" s="332" t="str">
        <f>VLOOKUP(AA31&amp;AE31,Hoja1!$B$4:$C$28,2,0)</f>
        <v>Moderado</v>
      </c>
      <c r="AH31" s="332" t="s">
        <v>249</v>
      </c>
      <c r="AI31" s="348" t="s">
        <v>306</v>
      </c>
      <c r="AJ31" s="348" t="s">
        <v>236</v>
      </c>
      <c r="AK31" s="349" t="s">
        <v>266</v>
      </c>
      <c r="AL31" s="350">
        <v>44652</v>
      </c>
      <c r="AM31" s="348" t="s">
        <v>307</v>
      </c>
      <c r="AN31" s="349" t="s">
        <v>239</v>
      </c>
    </row>
    <row r="32" spans="1:40" x14ac:dyDescent="0.3">
      <c r="A32" s="340"/>
      <c r="B32" s="335"/>
      <c r="C32" s="335"/>
      <c r="D32" s="339"/>
      <c r="E32" s="336"/>
      <c r="F32" s="336"/>
      <c r="G32" s="336"/>
      <c r="H32" s="340"/>
      <c r="I32" s="341"/>
      <c r="J32" s="334"/>
      <c r="K32" s="342"/>
      <c r="L32" s="343"/>
      <c r="M32" s="343"/>
      <c r="N32" s="332"/>
      <c r="O32" s="236">
        <v>2</v>
      </c>
      <c r="P32" s="239" t="s">
        <v>308</v>
      </c>
      <c r="Q32" s="236" t="s">
        <v>277</v>
      </c>
      <c r="R32" s="236" t="s">
        <v>243</v>
      </c>
      <c r="S32" s="236" t="s">
        <v>230</v>
      </c>
      <c r="T32" s="235">
        <f>VLOOKUP(R32&amp;S32,Hoja1!$Q$4:$R$9,2,0)</f>
        <v>0.3</v>
      </c>
      <c r="U32" s="236" t="s">
        <v>231</v>
      </c>
      <c r="V32" s="236" t="s">
        <v>232</v>
      </c>
      <c r="W32" s="236" t="s">
        <v>233</v>
      </c>
      <c r="X32" s="235">
        <f t="shared" ref="X32:X33" si="16">IF(Q32="Probabilidad",($J$26*T32),IF(Q32="Impacto"," "))</f>
        <v>0.18</v>
      </c>
      <c r="Y32" s="235" t="str">
        <f>IF(Z32&lt;=20%,'Tabla probabilidad'!$B$5,IF(Z32&lt;=40%,'Tabla probabilidad'!$B$6,IF(Z32&lt;=60%,'Tabla probabilidad'!$B$7,IF(Z32&lt;=80%,'Tabla probabilidad'!$B$8,IF(Z32&lt;=100%,'Tabla probabilidad'!$B$9)))))</f>
        <v>Baja</v>
      </c>
      <c r="Z32" s="235">
        <f>IF(R32="Preventivo",(J31-(J31*T32)),IF(R32="Detectivo",(J31-(J31*T32)),IF(R32="Correctivo",(J31))))</f>
        <v>0.4</v>
      </c>
      <c r="AA32" s="334"/>
      <c r="AB32" s="334"/>
      <c r="AC32" s="235" t="str">
        <f t="shared" si="15"/>
        <v>Moderado</v>
      </c>
      <c r="AD32" s="235">
        <f t="shared" ref="AD32:AD33" si="17">IF(Q32="Probabilidad",(($M$26-0)),IF(Q32="Impacto",($M$26-($M$26*T32))))</f>
        <v>0.6</v>
      </c>
      <c r="AE32" s="334"/>
      <c r="AF32" s="334"/>
      <c r="AG32" s="332"/>
      <c r="AH32" s="332"/>
      <c r="AI32" s="349"/>
      <c r="AJ32" s="348"/>
      <c r="AK32" s="349"/>
      <c r="AL32" s="348"/>
      <c r="AM32" s="348"/>
      <c r="AN32" s="349"/>
    </row>
    <row r="33" spans="1:40" ht="38.25" x14ac:dyDescent="0.3">
      <c r="A33" s="340"/>
      <c r="B33" s="335"/>
      <c r="C33" s="335"/>
      <c r="D33" s="339"/>
      <c r="E33" s="336"/>
      <c r="F33" s="336"/>
      <c r="G33" s="336"/>
      <c r="H33" s="340"/>
      <c r="I33" s="341"/>
      <c r="J33" s="334"/>
      <c r="K33" s="342"/>
      <c r="L33" s="343"/>
      <c r="M33" s="343"/>
      <c r="N33" s="332"/>
      <c r="O33" s="236">
        <v>3</v>
      </c>
      <c r="P33" s="240" t="s">
        <v>309</v>
      </c>
      <c r="Q33" s="236" t="s">
        <v>277</v>
      </c>
      <c r="R33" s="236" t="s">
        <v>229</v>
      </c>
      <c r="S33" s="236" t="s">
        <v>248</v>
      </c>
      <c r="T33" s="235">
        <f>VLOOKUP(R33&amp;S33,Hoja1!$Q$4:$R$9,2,0)</f>
        <v>0.5</v>
      </c>
      <c r="U33" s="236" t="s">
        <v>231</v>
      </c>
      <c r="V33" s="236" t="s">
        <v>232</v>
      </c>
      <c r="W33" s="236" t="s">
        <v>233</v>
      </c>
      <c r="X33" s="235">
        <f t="shared" si="16"/>
        <v>0.3</v>
      </c>
      <c r="Y33" s="235" t="str">
        <f>IF(Z33&lt;=20%,'Tabla probabilidad'!$B$5,IF(Z33&lt;=40%,'Tabla probabilidad'!$B$6,IF(Z33&lt;=60%,'Tabla probabilidad'!$B$7,IF(Z33&lt;=80%,'Tabla probabilidad'!$B$8,IF(Z33&lt;=100%,'Tabla probabilidad'!$B$9)))))</f>
        <v>Muy Baja</v>
      </c>
      <c r="Z33" s="235">
        <f>IF(R33="Preventivo",(J31-(J31*T33)),IF(R33="Detectivo",(J31-(J31*T33)),IF(R33="Correctivo",(J31))))</f>
        <v>0.2</v>
      </c>
      <c r="AA33" s="334"/>
      <c r="AB33" s="334"/>
      <c r="AC33" s="235" t="str">
        <f t="shared" si="15"/>
        <v>Moderado</v>
      </c>
      <c r="AD33" s="235">
        <f t="shared" si="17"/>
        <v>0.6</v>
      </c>
      <c r="AE33" s="334"/>
      <c r="AF33" s="334"/>
      <c r="AG33" s="332"/>
      <c r="AH33" s="332"/>
      <c r="AI33" s="349"/>
      <c r="AJ33" s="348"/>
      <c r="AK33" s="349"/>
      <c r="AL33" s="348"/>
      <c r="AM33" s="348"/>
      <c r="AN33" s="349"/>
    </row>
    <row r="34" spans="1:40" ht="25.5" x14ac:dyDescent="0.3">
      <c r="A34" s="340"/>
      <c r="B34" s="335"/>
      <c r="C34" s="335"/>
      <c r="D34" s="386"/>
      <c r="E34" s="387"/>
      <c r="F34" s="387"/>
      <c r="G34" s="387"/>
      <c r="H34" s="332"/>
      <c r="I34" s="341"/>
      <c r="J34" s="334"/>
      <c r="K34" s="342"/>
      <c r="L34" s="343"/>
      <c r="M34" s="343"/>
      <c r="N34" s="332"/>
      <c r="O34" s="236">
        <v>2</v>
      </c>
      <c r="P34" s="240" t="s">
        <v>310</v>
      </c>
      <c r="Q34" s="236" t="s">
        <v>277</v>
      </c>
      <c r="R34" s="236" t="s">
        <v>229</v>
      </c>
      <c r="S34" s="236" t="s">
        <v>230</v>
      </c>
      <c r="T34" s="235">
        <f>VLOOKUP(R34&amp;S34,Hoja1!$Q$4:$R$9,2,0)</f>
        <v>0.45</v>
      </c>
      <c r="U34" s="236" t="s">
        <v>231</v>
      </c>
      <c r="V34" s="236" t="s">
        <v>232</v>
      </c>
      <c r="W34" s="236" t="s">
        <v>233</v>
      </c>
      <c r="X34" s="235">
        <f t="shared" ref="X34:X36" si="18">IF(Q34="Probabilidad",($J$26*T34),IF(Q34="Impacto"," "))</f>
        <v>0.27</v>
      </c>
      <c r="Y34" s="235" t="e">
        <f>IF(Z34&lt;=20%,'Tabla probabilidad'!$B$5,IF(Z34&lt;=40%,'Tabla probabilidad'!$B$6,IF(Z34&lt;=60%,'Tabla probabilidad'!$B$7,IF(Z34&lt;=80%,'Tabla probabilidad'!$B$8,IF(Z34&lt;=100%,'Tabla probabilidad'!$B$9)))))</f>
        <v>#REF!</v>
      </c>
      <c r="Z34" s="235" t="e">
        <f>IF(R34="Preventivo",(#REF!-(#REF!*T34)),IF(R34="Detectivo",(#REF!-(#REF!*T34)),IF(R34="Correctivo",(#REF!))))</f>
        <v>#REF!</v>
      </c>
      <c r="AA34" s="334"/>
      <c r="AB34" s="334"/>
      <c r="AC34" s="235" t="str">
        <f t="shared" ref="AC34:AC36" si="19">IF(AD34&lt;=20%,"Leve",IF(AD34&lt;=40%,"Menor",IF(AD34&lt;=60%,"Moderado",IF(AD34&lt;=80%,"Mayor",IF(AD34&lt;=100%,"Catastrófico")))))</f>
        <v>Moderado</v>
      </c>
      <c r="AD34" s="235">
        <f t="shared" ref="AD34:AD36" si="20">IF(Q34="Probabilidad",(($M$26-0)),IF(Q34="Impacto",($M$26-($M$26*T34))))</f>
        <v>0.6</v>
      </c>
      <c r="AE34" s="334"/>
      <c r="AF34" s="334"/>
      <c r="AG34" s="332"/>
      <c r="AH34" s="332"/>
      <c r="AI34" s="349"/>
      <c r="AJ34" s="348"/>
      <c r="AK34" s="349"/>
      <c r="AL34" s="348"/>
      <c r="AM34" s="348"/>
      <c r="AN34" s="349"/>
    </row>
    <row r="35" spans="1:40" ht="38.25" x14ac:dyDescent="0.3">
      <c r="A35" s="340"/>
      <c r="B35" s="335"/>
      <c r="C35" s="335"/>
      <c r="D35" s="386"/>
      <c r="E35" s="387"/>
      <c r="F35" s="387"/>
      <c r="G35" s="387"/>
      <c r="H35" s="332"/>
      <c r="I35" s="341"/>
      <c r="J35" s="334"/>
      <c r="K35" s="342"/>
      <c r="L35" s="343"/>
      <c r="M35" s="343"/>
      <c r="N35" s="332"/>
      <c r="O35" s="236">
        <v>3</v>
      </c>
      <c r="P35" s="240" t="s">
        <v>300</v>
      </c>
      <c r="Q35" s="236" t="str">
        <f t="shared" ref="Q35" si="21">IF(R35="Preventivo","Probabilidad",IF(R35="Detectivo","Probabilidad", IF(R35="Correctivo","Impacto")))</f>
        <v>Probabilidad</v>
      </c>
      <c r="R35" s="236" t="s">
        <v>241</v>
      </c>
      <c r="S35" s="236" t="s">
        <v>230</v>
      </c>
      <c r="T35" s="235">
        <f>VLOOKUP(R35&amp;S35,Hoja1!$Q$4:$R$9,2,0)</f>
        <v>0.35</v>
      </c>
      <c r="U35" s="236" t="s">
        <v>231</v>
      </c>
      <c r="V35" s="236" t="s">
        <v>232</v>
      </c>
      <c r="W35" s="236" t="s">
        <v>233</v>
      </c>
      <c r="X35" s="235">
        <f t="shared" si="18"/>
        <v>0.21</v>
      </c>
      <c r="Y35" s="235" t="e">
        <f>IF(Z35&lt;=20%,'Tabla probabilidad'!$B$5,IF(Z35&lt;=40%,'Tabla probabilidad'!$B$6,IF(Z35&lt;=60%,'Tabla probabilidad'!$B$7,IF(Z35&lt;=80%,'Tabla probabilidad'!$B$8,IF(Z35&lt;=100%,'Tabla probabilidad'!$B$9)))))</f>
        <v>#REF!</v>
      </c>
      <c r="Z35" s="235" t="e">
        <f>IF(R35="Preventivo",(#REF!-(#REF!*T35)),IF(R35="Detectivo",(#REF!-(#REF!*T35)),IF(R35="Correctivo",(#REF!))))</f>
        <v>#REF!</v>
      </c>
      <c r="AA35" s="334"/>
      <c r="AB35" s="334"/>
      <c r="AC35" s="235" t="str">
        <f t="shared" si="19"/>
        <v>Moderado</v>
      </c>
      <c r="AD35" s="235">
        <f t="shared" si="20"/>
        <v>0.6</v>
      </c>
      <c r="AE35" s="334"/>
      <c r="AF35" s="334"/>
      <c r="AG35" s="332"/>
      <c r="AH35" s="332"/>
      <c r="AI35" s="349"/>
      <c r="AJ35" s="348"/>
      <c r="AK35" s="349"/>
      <c r="AL35" s="348"/>
      <c r="AM35" s="348"/>
      <c r="AN35" s="349"/>
    </row>
    <row r="36" spans="1:40" ht="138" customHeight="1" x14ac:dyDescent="0.3">
      <c r="A36" s="340"/>
      <c r="B36" s="335"/>
      <c r="C36" s="335"/>
      <c r="D36" s="386"/>
      <c r="E36" s="387"/>
      <c r="F36" s="387"/>
      <c r="G36" s="387"/>
      <c r="H36" s="332"/>
      <c r="I36" s="341"/>
      <c r="J36" s="334"/>
      <c r="K36" s="342"/>
      <c r="L36" s="343"/>
      <c r="M36" s="343"/>
      <c r="N36" s="332"/>
      <c r="O36" s="236">
        <v>4</v>
      </c>
      <c r="P36" s="240" t="s">
        <v>311</v>
      </c>
      <c r="Q36" s="236" t="s">
        <v>277</v>
      </c>
      <c r="R36" s="236" t="s">
        <v>229</v>
      </c>
      <c r="S36" s="236" t="s">
        <v>248</v>
      </c>
      <c r="T36" s="235">
        <f>VLOOKUP(R36&amp;S36,Hoja1!$Q$4:$R$9,2,0)</f>
        <v>0.5</v>
      </c>
      <c r="U36" s="236" t="s">
        <v>231</v>
      </c>
      <c r="V36" s="236" t="s">
        <v>232</v>
      </c>
      <c r="W36" s="236" t="s">
        <v>233</v>
      </c>
      <c r="X36" s="235">
        <f t="shared" si="18"/>
        <v>0.3</v>
      </c>
      <c r="Y36" s="235" t="e">
        <f>IF(Z36&lt;=20%,'Tabla probabilidad'!$B$5,IF(Z36&lt;=40%,'Tabla probabilidad'!$B$6,IF(Z36&lt;=60%,'Tabla probabilidad'!$B$7,IF(Z36&lt;=80%,'Tabla probabilidad'!$B$8,IF(Z36&lt;=100%,'Tabla probabilidad'!$B$9)))))</f>
        <v>#REF!</v>
      </c>
      <c r="Z36" s="235" t="e">
        <f>IF(R36="Preventivo",(#REF!-(#REF!*T36)),IF(R36="Detectivo",(#REF!-(#REF!*T36)),IF(R36="Correctivo",(#REF!))))</f>
        <v>#REF!</v>
      </c>
      <c r="AA36" s="334"/>
      <c r="AB36" s="334"/>
      <c r="AC36" s="235" t="str">
        <f t="shared" si="19"/>
        <v>Moderado</v>
      </c>
      <c r="AD36" s="235">
        <f t="shared" si="20"/>
        <v>0.6</v>
      </c>
      <c r="AE36" s="334"/>
      <c r="AF36" s="334"/>
      <c r="AG36" s="332"/>
      <c r="AH36" s="332"/>
      <c r="AI36" s="349"/>
      <c r="AJ36" s="348"/>
      <c r="AK36" s="349"/>
      <c r="AL36" s="348"/>
      <c r="AM36" s="348"/>
      <c r="AN36" s="349"/>
    </row>
  </sheetData>
  <mergeCells count="264">
    <mergeCell ref="B31:B36"/>
    <mergeCell ref="C31:C36"/>
    <mergeCell ref="A31:A36"/>
    <mergeCell ref="AI31:AI36"/>
    <mergeCell ref="AJ31:AJ36"/>
    <mergeCell ref="AK31:AK36"/>
    <mergeCell ref="AL31:AL36"/>
    <mergeCell ref="AM31:AM36"/>
    <mergeCell ref="AN31:AN36"/>
    <mergeCell ref="D34:D36"/>
    <mergeCell ref="E34:E36"/>
    <mergeCell ref="F34:F36"/>
    <mergeCell ref="G34:G36"/>
    <mergeCell ref="H34:H36"/>
    <mergeCell ref="I34:I36"/>
    <mergeCell ref="J34:J36"/>
    <mergeCell ref="K34:K36"/>
    <mergeCell ref="L34:L36"/>
    <mergeCell ref="M34:M36"/>
    <mergeCell ref="N34:N36"/>
    <mergeCell ref="AA34:AA36"/>
    <mergeCell ref="AB34:AB36"/>
    <mergeCell ref="AE34:AE36"/>
    <mergeCell ref="AF34:AF36"/>
    <mergeCell ref="AG34:AG36"/>
    <mergeCell ref="AH34:AH36"/>
    <mergeCell ref="AE31:AE33"/>
    <mergeCell ref="AF31:AF33"/>
    <mergeCell ref="AG31:AG33"/>
    <mergeCell ref="AH31:AH33"/>
    <mergeCell ref="AG28:AG30"/>
    <mergeCell ref="AH28:AH30"/>
    <mergeCell ref="AI28:AI30"/>
    <mergeCell ref="AJ28:AJ30"/>
    <mergeCell ref="AK28:AK30"/>
    <mergeCell ref="AL28:AL30"/>
    <mergeCell ref="AM28:AM30"/>
    <mergeCell ref="A13:A16"/>
    <mergeCell ref="C13:C16"/>
    <mergeCell ref="D13:D16"/>
    <mergeCell ref="E13:E16"/>
    <mergeCell ref="A17:A21"/>
    <mergeCell ref="C17:C21"/>
    <mergeCell ref="D17:D21"/>
    <mergeCell ref="A28:A30"/>
    <mergeCell ref="B28:B30"/>
    <mergeCell ref="C28:C30"/>
    <mergeCell ref="L28:L30"/>
    <mergeCell ref="M28:M30"/>
    <mergeCell ref="N28:N30"/>
    <mergeCell ref="AA28:AA30"/>
    <mergeCell ref="AB28:AB30"/>
    <mergeCell ref="F13:F16"/>
    <mergeCell ref="K13:K16"/>
    <mergeCell ref="G13:G16"/>
    <mergeCell ref="K17:K21"/>
    <mergeCell ref="L17:L21"/>
    <mergeCell ref="AN28:AN30"/>
    <mergeCell ref="D31:D33"/>
    <mergeCell ref="E31:E33"/>
    <mergeCell ref="F31:F33"/>
    <mergeCell ref="G31:G33"/>
    <mergeCell ref="H31:H33"/>
    <mergeCell ref="I31:I33"/>
    <mergeCell ref="J31:J33"/>
    <mergeCell ref="K31:K33"/>
    <mergeCell ref="L31:L33"/>
    <mergeCell ref="M31:M33"/>
    <mergeCell ref="N31:N33"/>
    <mergeCell ref="AA31:AA33"/>
    <mergeCell ref="AB31:AB33"/>
    <mergeCell ref="AE28:AE30"/>
    <mergeCell ref="AF28:AF30"/>
    <mergeCell ref="D28:D30"/>
    <mergeCell ref="E28:E30"/>
    <mergeCell ref="F28:F30"/>
    <mergeCell ref="G28:G30"/>
    <mergeCell ref="H28:H30"/>
    <mergeCell ref="I28:I30"/>
    <mergeCell ref="J28:J30"/>
    <mergeCell ref="K28:K30"/>
    <mergeCell ref="O7:W7"/>
    <mergeCell ref="D1:AK3"/>
    <mergeCell ref="AL1:AN3"/>
    <mergeCell ref="A4:C4"/>
    <mergeCell ref="D4:N4"/>
    <mergeCell ref="A1:C2"/>
    <mergeCell ref="A5:C5"/>
    <mergeCell ref="D5:N5"/>
    <mergeCell ref="A6:C6"/>
    <mergeCell ref="D6:N6"/>
    <mergeCell ref="A7:H7"/>
    <mergeCell ref="I7:N7"/>
    <mergeCell ref="AI7:AN7"/>
    <mergeCell ref="X7:AH7"/>
    <mergeCell ref="P4:R4"/>
    <mergeCell ref="S4:U4"/>
    <mergeCell ref="V4:X4"/>
    <mergeCell ref="Y4:AA4"/>
    <mergeCell ref="AB4:AD4"/>
    <mergeCell ref="AE4:AG4"/>
    <mergeCell ref="V6:X6"/>
    <mergeCell ref="Y6:AA6"/>
    <mergeCell ref="AB6:AD6"/>
    <mergeCell ref="AE6:AG6"/>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A10:A12"/>
    <mergeCell ref="C10:C12"/>
    <mergeCell ref="D10:D12"/>
    <mergeCell ref="E10:E12"/>
    <mergeCell ref="F10:F12"/>
    <mergeCell ref="L10:L12"/>
    <mergeCell ref="M10:M12"/>
    <mergeCell ref="G10:G12"/>
    <mergeCell ref="H10:H12"/>
    <mergeCell ref="I10:I12"/>
    <mergeCell ref="J10:J12"/>
    <mergeCell ref="K10:K12"/>
    <mergeCell ref="B10:B12"/>
    <mergeCell ref="AI10:AI12"/>
    <mergeCell ref="AJ10:AJ12"/>
    <mergeCell ref="AK10:AK12"/>
    <mergeCell ref="AL10:AL12"/>
    <mergeCell ref="AM10:AM12"/>
    <mergeCell ref="N13:N16"/>
    <mergeCell ref="AA13:AA16"/>
    <mergeCell ref="AB13:AB16"/>
    <mergeCell ref="H13:H16"/>
    <mergeCell ref="I13:I16"/>
    <mergeCell ref="J13:J16"/>
    <mergeCell ref="M13:M16"/>
    <mergeCell ref="AE13:AE16"/>
    <mergeCell ref="M17:M21"/>
    <mergeCell ref="N17:N21"/>
    <mergeCell ref="AA17:AA21"/>
    <mergeCell ref="AB17:AB21"/>
    <mergeCell ref="AE17:AE21"/>
    <mergeCell ref="AF17:AF21"/>
    <mergeCell ref="E17:E21"/>
    <mergeCell ref="F17:F21"/>
    <mergeCell ref="G17:G21"/>
    <mergeCell ref="H17:H21"/>
    <mergeCell ref="I17:I21"/>
    <mergeCell ref="J17:J21"/>
    <mergeCell ref="AH17:AH21"/>
    <mergeCell ref="AI17:AI21"/>
    <mergeCell ref="AJ17:AJ21"/>
    <mergeCell ref="AK17:AK21"/>
    <mergeCell ref="AL17:AL21"/>
    <mergeCell ref="AM17:AM21"/>
    <mergeCell ref="AN17:AN21"/>
    <mergeCell ref="AG17:AG21"/>
    <mergeCell ref="AN22:AN25"/>
    <mergeCell ref="AM22:AM25"/>
    <mergeCell ref="AM26:AM27"/>
    <mergeCell ref="AN26:AN27"/>
    <mergeCell ref="K26:K27"/>
    <mergeCell ref="L26:L27"/>
    <mergeCell ref="M26:M27"/>
    <mergeCell ref="N26:N27"/>
    <mergeCell ref="AA26:AA27"/>
    <mergeCell ref="AB26:AB27"/>
    <mergeCell ref="A26:A27"/>
    <mergeCell ref="C26:C27"/>
    <mergeCell ref="D26:D27"/>
    <mergeCell ref="E26:E27"/>
    <mergeCell ref="F26:F27"/>
    <mergeCell ref="G26:G27"/>
    <mergeCell ref="H26:H27"/>
    <mergeCell ref="I26:I27"/>
    <mergeCell ref="J26:J27"/>
    <mergeCell ref="A22:A25"/>
    <mergeCell ref="AF26:AF27"/>
    <mergeCell ref="AG26:AG27"/>
    <mergeCell ref="AJ22:AJ25"/>
    <mergeCell ref="AK22:AK25"/>
    <mergeCell ref="AL22:AL25"/>
    <mergeCell ref="AG22:AG25"/>
    <mergeCell ref="AH22:AH25"/>
    <mergeCell ref="AI22:AI25"/>
    <mergeCell ref="AF22:AF25"/>
    <mergeCell ref="AH26:AH27"/>
    <mergeCell ref="AI26:AI27"/>
    <mergeCell ref="AJ26:AJ27"/>
    <mergeCell ref="AK26:AK27"/>
    <mergeCell ref="AL26:AL27"/>
    <mergeCell ref="B13:B16"/>
    <mergeCell ref="B17:B21"/>
    <mergeCell ref="B22:B25"/>
    <mergeCell ref="B26:B27"/>
    <mergeCell ref="B8:B9"/>
    <mergeCell ref="AE26:AE27"/>
    <mergeCell ref="C22:C25"/>
    <mergeCell ref="D22:D25"/>
    <mergeCell ref="E22:E25"/>
    <mergeCell ref="F22:F25"/>
    <mergeCell ref="G22:G25"/>
    <mergeCell ref="H22:H25"/>
    <mergeCell ref="I22:I25"/>
    <mergeCell ref="J22:J25"/>
    <mergeCell ref="K22:K25"/>
    <mergeCell ref="L22:L25"/>
    <mergeCell ref="M22:M25"/>
    <mergeCell ref="N22:N25"/>
    <mergeCell ref="AA22:AA25"/>
    <mergeCell ref="AB22:AB25"/>
    <mergeCell ref="AE22:AE25"/>
    <mergeCell ref="K8:K9"/>
    <mergeCell ref="L8:L9"/>
    <mergeCell ref="L13:L16"/>
    <mergeCell ref="AN13:AN16"/>
    <mergeCell ref="AM13:AM16"/>
    <mergeCell ref="AL13:AL16"/>
    <mergeCell ref="AK13:AK16"/>
    <mergeCell ref="AJ13:AJ16"/>
    <mergeCell ref="AI13:AI16"/>
    <mergeCell ref="AH13:AH16"/>
    <mergeCell ref="AG13:AG16"/>
    <mergeCell ref="AF13:AF16"/>
    <mergeCell ref="AH6:AJ6"/>
    <mergeCell ref="AK6:AM6"/>
    <mergeCell ref="AH4:AJ4"/>
    <mergeCell ref="AK4:AM4"/>
    <mergeCell ref="V5:X5"/>
    <mergeCell ref="Y5:AA5"/>
    <mergeCell ref="AB5:AD5"/>
    <mergeCell ref="AE5:AG5"/>
    <mergeCell ref="AH5:AJ5"/>
    <mergeCell ref="AK5:AM5"/>
  </mergeCells>
  <conditionalFormatting sqref="I10">
    <cfRule type="containsText" dxfId="868" priority="911" operator="containsText" text="Muy Baja">
      <formula>NOT(ISERROR(SEARCH("Muy Baja",I10)))</formula>
    </cfRule>
    <cfRule type="containsText" dxfId="867" priority="912" operator="containsText" text="Baja">
      <formula>NOT(ISERROR(SEARCH("Baja",I10)))</formula>
    </cfRule>
    <cfRule type="containsText" dxfId="866" priority="914" operator="containsText" text="Muy Alta">
      <formula>NOT(ISERROR(SEARCH("Muy Alta",I10)))</formula>
    </cfRule>
    <cfRule type="containsText" dxfId="865" priority="1037" operator="containsText" text="Alta">
      <formula>NOT(ISERROR(SEARCH("Alta",I10)))</formula>
    </cfRule>
    <cfRule type="containsText" dxfId="864" priority="1038" operator="containsText" text="Media">
      <formula>NOT(ISERROR(SEARCH("Media",I10)))</formula>
    </cfRule>
    <cfRule type="containsText" dxfId="863" priority="1039" operator="containsText" text="Media">
      <formula>NOT(ISERROR(SEARCH("Media",I10)))</formula>
    </cfRule>
    <cfRule type="containsText" dxfId="862" priority="1040" operator="containsText" text="Media">
      <formula>NOT(ISERROR(SEARCH("Media",I10)))</formula>
    </cfRule>
    <cfRule type="containsText" dxfId="861" priority="1043" operator="containsText" text="Muy Baja">
      <formula>NOT(ISERROR(SEARCH("Muy Baja",I10)))</formula>
    </cfRule>
    <cfRule type="containsText" dxfId="860" priority="1044" operator="containsText" text="Baja">
      <formula>NOT(ISERROR(SEARCH("Baja",I10)))</formula>
    </cfRule>
    <cfRule type="containsText" dxfId="859" priority="1046" operator="containsText" text="Muy Baja">
      <formula>NOT(ISERROR(SEARCH("Muy Baja",I10)))</formula>
    </cfRule>
    <cfRule type="containsText" dxfId="858" priority="1047" operator="containsText" text="Muy Baja">
      <formula>NOT(ISERROR(SEARCH("Muy Baja",I10)))</formula>
    </cfRule>
    <cfRule type="containsText" dxfId="857" priority="1048" operator="containsText" text="Muy Baja'Tabla probabilidad'!">
      <formula>NOT(ISERROR(SEARCH("Muy Baja'Tabla probabilidad'!",I10)))</formula>
    </cfRule>
    <cfRule type="containsText" dxfId="856" priority="1049" operator="containsText" text="Muy bajo">
      <formula>NOT(ISERROR(SEARCH("Muy bajo",I10)))</formula>
    </cfRule>
    <cfRule type="containsText" dxfId="855" priority="1058" operator="containsText" text="Alta">
      <formula>NOT(ISERROR(SEARCH("Alta",I10)))</formula>
    </cfRule>
    <cfRule type="containsText" dxfId="854" priority="1059" operator="containsText" text="Media">
      <formula>NOT(ISERROR(SEARCH("Media",I10)))</formula>
    </cfRule>
    <cfRule type="containsText" dxfId="853" priority="1060" operator="containsText" text="Baja">
      <formula>NOT(ISERROR(SEARCH("Baja",I10)))</formula>
    </cfRule>
    <cfRule type="containsText" dxfId="852" priority="1061" operator="containsText" text="Muy baja">
      <formula>NOT(ISERROR(SEARCH("Muy baja",I10)))</formula>
    </cfRule>
    <cfRule type="cellIs" dxfId="851" priority="1064" operator="between">
      <formula>1</formula>
      <formula>2</formula>
    </cfRule>
    <cfRule type="cellIs" dxfId="850" priority="1065" operator="between">
      <formula>0</formula>
      <formula>2</formula>
    </cfRule>
  </conditionalFormatting>
  <conditionalFormatting sqref="I13 I17">
    <cfRule type="containsText" dxfId="849" priority="775" operator="containsText" text="Muy Baja">
      <formula>NOT(ISERROR(SEARCH("Muy Baja",I13)))</formula>
    </cfRule>
    <cfRule type="containsText" dxfId="848" priority="776" operator="containsText" text="Baja">
      <formula>NOT(ISERROR(SEARCH("Baja",I13)))</formula>
    </cfRule>
    <cfRule type="containsText" dxfId="847" priority="777" operator="containsText" text="Muy Alta">
      <formula>NOT(ISERROR(SEARCH("Muy Alta",I13)))</formula>
    </cfRule>
    <cfRule type="containsText" dxfId="846" priority="779" operator="containsText" text="Alta">
      <formula>NOT(ISERROR(SEARCH("Alta",I13)))</formula>
    </cfRule>
    <cfRule type="containsText" dxfId="845" priority="780" operator="containsText" text="Media">
      <formula>NOT(ISERROR(SEARCH("Media",I13)))</formula>
    </cfRule>
    <cfRule type="containsText" dxfId="844" priority="781" operator="containsText" text="Media">
      <formula>NOT(ISERROR(SEARCH("Media",I13)))</formula>
    </cfRule>
    <cfRule type="containsText" dxfId="843" priority="782" operator="containsText" text="Media">
      <formula>NOT(ISERROR(SEARCH("Media",I13)))</formula>
    </cfRule>
    <cfRule type="containsText" dxfId="842" priority="783" operator="containsText" text="Muy Baja">
      <formula>NOT(ISERROR(SEARCH("Muy Baja",I13)))</formula>
    </cfRule>
    <cfRule type="containsText" dxfId="841" priority="784" operator="containsText" text="Baja">
      <formula>NOT(ISERROR(SEARCH("Baja",I13)))</formula>
    </cfRule>
    <cfRule type="containsText" dxfId="840" priority="786" operator="containsText" text="Muy Baja">
      <formula>NOT(ISERROR(SEARCH("Muy Baja",I13)))</formula>
    </cfRule>
    <cfRule type="containsText" dxfId="839" priority="787" operator="containsText" text="Muy Baja">
      <formula>NOT(ISERROR(SEARCH("Muy Baja",I13)))</formula>
    </cfRule>
    <cfRule type="containsText" dxfId="838" priority="788" operator="containsText" text="Muy Baja'Tabla probabilidad'!">
      <formula>NOT(ISERROR(SEARCH("Muy Baja'Tabla probabilidad'!",I13)))</formula>
    </cfRule>
    <cfRule type="containsText" dxfId="837" priority="789" operator="containsText" text="Muy bajo">
      <formula>NOT(ISERROR(SEARCH("Muy bajo",I13)))</formula>
    </cfRule>
    <cfRule type="containsText" dxfId="836" priority="790" operator="containsText" text="Alta">
      <formula>NOT(ISERROR(SEARCH("Alta",I13)))</formula>
    </cfRule>
    <cfRule type="containsText" dxfId="835" priority="791" operator="containsText" text="Media">
      <formula>NOT(ISERROR(SEARCH("Media",I13)))</formula>
    </cfRule>
    <cfRule type="containsText" dxfId="834" priority="792" operator="containsText" text="Baja">
      <formula>NOT(ISERROR(SEARCH("Baja",I13)))</formula>
    </cfRule>
    <cfRule type="containsText" dxfId="833" priority="793" operator="containsText" text="Muy baja">
      <formula>NOT(ISERROR(SEARCH("Muy baja",I13)))</formula>
    </cfRule>
    <cfRule type="cellIs" dxfId="832" priority="796" operator="between">
      <formula>1</formula>
      <formula>2</formula>
    </cfRule>
    <cfRule type="cellIs" dxfId="831" priority="797" operator="between">
      <formula>0</formula>
      <formula>2</formula>
    </cfRule>
  </conditionalFormatting>
  <conditionalFormatting sqref="I22">
    <cfRule type="containsText" dxfId="830" priority="327" operator="containsText" text="Muy Baja">
      <formula>NOT(ISERROR(SEARCH("Muy Baja",I22)))</formula>
    </cfRule>
    <cfRule type="containsText" dxfId="829" priority="328" operator="containsText" text="Baja">
      <formula>NOT(ISERROR(SEARCH("Baja",I22)))</formula>
    </cfRule>
    <cfRule type="containsText" dxfId="828" priority="329" operator="containsText" text="Muy Alta">
      <formula>NOT(ISERROR(SEARCH("Muy Alta",I22)))</formula>
    </cfRule>
    <cfRule type="containsText" dxfId="827" priority="331" operator="containsText" text="Alta">
      <formula>NOT(ISERROR(SEARCH("Alta",I22)))</formula>
    </cfRule>
    <cfRule type="containsText" dxfId="826" priority="332" operator="containsText" text="Media">
      <formula>NOT(ISERROR(SEARCH("Media",I22)))</formula>
    </cfRule>
    <cfRule type="containsText" dxfId="825" priority="333" operator="containsText" text="Media">
      <formula>NOT(ISERROR(SEARCH("Media",I22)))</formula>
    </cfRule>
    <cfRule type="containsText" dxfId="824" priority="334" operator="containsText" text="Media">
      <formula>NOT(ISERROR(SEARCH("Media",I22)))</formula>
    </cfRule>
    <cfRule type="containsText" dxfId="823" priority="335" operator="containsText" text="Muy Baja">
      <formula>NOT(ISERROR(SEARCH("Muy Baja",I22)))</formula>
    </cfRule>
    <cfRule type="containsText" dxfId="822" priority="336" operator="containsText" text="Baja">
      <formula>NOT(ISERROR(SEARCH("Baja",I22)))</formula>
    </cfRule>
    <cfRule type="containsText" dxfId="821" priority="338" operator="containsText" text="Muy Baja">
      <formula>NOT(ISERROR(SEARCH("Muy Baja",I22)))</formula>
    </cfRule>
    <cfRule type="containsText" dxfId="820" priority="339" operator="containsText" text="Muy Baja">
      <formula>NOT(ISERROR(SEARCH("Muy Baja",I22)))</formula>
    </cfRule>
    <cfRule type="containsText" dxfId="819" priority="340" operator="containsText" text="Muy Baja'Tabla probabilidad'!">
      <formula>NOT(ISERROR(SEARCH("Muy Baja'Tabla probabilidad'!",I22)))</formula>
    </cfRule>
    <cfRule type="containsText" dxfId="818" priority="341" operator="containsText" text="Muy bajo">
      <formula>NOT(ISERROR(SEARCH("Muy bajo",I22)))</formula>
    </cfRule>
    <cfRule type="containsText" dxfId="817" priority="342" operator="containsText" text="Alta">
      <formula>NOT(ISERROR(SEARCH("Alta",I22)))</formula>
    </cfRule>
    <cfRule type="containsText" dxfId="816" priority="343" operator="containsText" text="Media">
      <formula>NOT(ISERROR(SEARCH("Media",I22)))</formula>
    </cfRule>
    <cfRule type="containsText" dxfId="815" priority="344" operator="containsText" text="Baja">
      <formula>NOT(ISERROR(SEARCH("Baja",I22)))</formula>
    </cfRule>
    <cfRule type="containsText" dxfId="814" priority="345" operator="containsText" text="Muy baja">
      <formula>NOT(ISERROR(SEARCH("Muy baja",I22)))</formula>
    </cfRule>
    <cfRule type="cellIs" dxfId="813" priority="348" operator="between">
      <formula>1</formula>
      <formula>2</formula>
    </cfRule>
    <cfRule type="cellIs" dxfId="812" priority="349" operator="between">
      <formula>0</formula>
      <formula>2</formula>
    </cfRule>
  </conditionalFormatting>
  <conditionalFormatting sqref="I26">
    <cfRule type="containsText" dxfId="811" priority="257" operator="containsText" text="Muy Baja">
      <formula>NOT(ISERROR(SEARCH("Muy Baja",I26)))</formula>
    </cfRule>
    <cfRule type="containsText" dxfId="810" priority="258" operator="containsText" text="Baja">
      <formula>NOT(ISERROR(SEARCH("Baja",I26)))</formula>
    </cfRule>
    <cfRule type="containsText" dxfId="809" priority="259" operator="containsText" text="Muy Alta">
      <formula>NOT(ISERROR(SEARCH("Muy Alta",I26)))</formula>
    </cfRule>
    <cfRule type="containsText" dxfId="808" priority="261" operator="containsText" text="Alta">
      <formula>NOT(ISERROR(SEARCH("Alta",I26)))</formula>
    </cfRule>
    <cfRule type="containsText" dxfId="807" priority="262" operator="containsText" text="Media">
      <formula>NOT(ISERROR(SEARCH("Media",I26)))</formula>
    </cfRule>
    <cfRule type="containsText" dxfId="806" priority="263" operator="containsText" text="Media">
      <formula>NOT(ISERROR(SEARCH("Media",I26)))</formula>
    </cfRule>
    <cfRule type="containsText" dxfId="805" priority="264" operator="containsText" text="Media">
      <formula>NOT(ISERROR(SEARCH("Media",I26)))</formula>
    </cfRule>
    <cfRule type="containsText" dxfId="804" priority="265" operator="containsText" text="Muy Baja">
      <formula>NOT(ISERROR(SEARCH("Muy Baja",I26)))</formula>
    </cfRule>
    <cfRule type="containsText" dxfId="803" priority="266" operator="containsText" text="Baja">
      <formula>NOT(ISERROR(SEARCH("Baja",I26)))</formula>
    </cfRule>
    <cfRule type="containsText" dxfId="802" priority="268" operator="containsText" text="Muy Baja">
      <formula>NOT(ISERROR(SEARCH("Muy Baja",I26)))</formula>
    </cfRule>
    <cfRule type="containsText" dxfId="801" priority="269" operator="containsText" text="Muy Baja">
      <formula>NOT(ISERROR(SEARCH("Muy Baja",I26)))</formula>
    </cfRule>
    <cfRule type="containsText" dxfId="800" priority="270" operator="containsText" text="Muy Baja'Tabla probabilidad'!">
      <formula>NOT(ISERROR(SEARCH("Muy Baja'Tabla probabilidad'!",I26)))</formula>
    </cfRule>
    <cfRule type="containsText" dxfId="799" priority="271" operator="containsText" text="Muy bajo">
      <formula>NOT(ISERROR(SEARCH("Muy bajo",I26)))</formula>
    </cfRule>
    <cfRule type="containsText" dxfId="798" priority="272" operator="containsText" text="Alta">
      <formula>NOT(ISERROR(SEARCH("Alta",I26)))</formula>
    </cfRule>
    <cfRule type="containsText" dxfId="797" priority="273" operator="containsText" text="Media">
      <formula>NOT(ISERROR(SEARCH("Media",I26)))</formula>
    </cfRule>
    <cfRule type="containsText" dxfId="796" priority="274" operator="containsText" text="Baja">
      <formula>NOT(ISERROR(SEARCH("Baja",I26)))</formula>
    </cfRule>
    <cfRule type="containsText" dxfId="795" priority="275" operator="containsText" text="Muy baja">
      <formula>NOT(ISERROR(SEARCH("Muy baja",I26)))</formula>
    </cfRule>
    <cfRule type="cellIs" dxfId="794" priority="278" operator="between">
      <formula>1</formula>
      <formula>2</formula>
    </cfRule>
    <cfRule type="cellIs" dxfId="793" priority="279" operator="between">
      <formula>0</formula>
      <formula>2</formula>
    </cfRule>
  </conditionalFormatting>
  <conditionalFormatting sqref="I28">
    <cfRule type="containsText" dxfId="792" priority="169" operator="containsText" text="Muy Baja">
      <formula>NOT(ISERROR(SEARCH("Muy Baja",I28)))</formula>
    </cfRule>
    <cfRule type="containsText" dxfId="791" priority="170" operator="containsText" text="Baja">
      <formula>NOT(ISERROR(SEARCH("Baja",I28)))</formula>
    </cfRule>
    <cfRule type="containsText" dxfId="790" priority="171" operator="containsText" text="Muy Alta">
      <formula>NOT(ISERROR(SEARCH("Muy Alta",I28)))</formula>
    </cfRule>
    <cfRule type="containsText" dxfId="789" priority="173" operator="containsText" text="Alta">
      <formula>NOT(ISERROR(SEARCH("Alta",I28)))</formula>
    </cfRule>
    <cfRule type="containsText" dxfId="788" priority="174" operator="containsText" text="Media">
      <formula>NOT(ISERROR(SEARCH("Media",I28)))</formula>
    </cfRule>
    <cfRule type="containsText" dxfId="787" priority="175" operator="containsText" text="Media">
      <formula>NOT(ISERROR(SEARCH("Media",I28)))</formula>
    </cfRule>
    <cfRule type="containsText" dxfId="786" priority="176" operator="containsText" text="Media">
      <formula>NOT(ISERROR(SEARCH("Media",I28)))</formula>
    </cfRule>
    <cfRule type="containsText" dxfId="785" priority="177" operator="containsText" text="Muy Baja">
      <formula>NOT(ISERROR(SEARCH("Muy Baja",I28)))</formula>
    </cfRule>
    <cfRule type="containsText" dxfId="784" priority="178" operator="containsText" text="Baja">
      <formula>NOT(ISERROR(SEARCH("Baja",I28)))</formula>
    </cfRule>
    <cfRule type="containsText" dxfId="783" priority="180" operator="containsText" text="Muy Baja">
      <formula>NOT(ISERROR(SEARCH("Muy Baja",I28)))</formula>
    </cfRule>
    <cfRule type="containsText" dxfId="782" priority="181" operator="containsText" text="Muy Baja">
      <formula>NOT(ISERROR(SEARCH("Muy Baja",I28)))</formula>
    </cfRule>
    <cfRule type="containsText" dxfId="781" priority="182" operator="containsText" text="Muy Baja'Tabla probabilidad'!">
      <formula>NOT(ISERROR(SEARCH("Muy Baja'Tabla probabilidad'!",I28)))</formula>
    </cfRule>
    <cfRule type="containsText" dxfId="780" priority="183" operator="containsText" text="Muy bajo">
      <formula>NOT(ISERROR(SEARCH("Muy bajo",I28)))</formula>
    </cfRule>
    <cfRule type="containsText" dxfId="779" priority="184" operator="containsText" text="Alta">
      <formula>NOT(ISERROR(SEARCH("Alta",I28)))</formula>
    </cfRule>
    <cfRule type="containsText" dxfId="778" priority="185" operator="containsText" text="Media">
      <formula>NOT(ISERROR(SEARCH("Media",I28)))</formula>
    </cfRule>
    <cfRule type="containsText" dxfId="777" priority="186" operator="containsText" text="Baja">
      <formula>NOT(ISERROR(SEARCH("Baja",I28)))</formula>
    </cfRule>
    <cfRule type="containsText" dxfId="776" priority="187" operator="containsText" text="Muy baja">
      <formula>NOT(ISERROR(SEARCH("Muy baja",I28)))</formula>
    </cfRule>
    <cfRule type="cellIs" dxfId="775" priority="190" operator="between">
      <formula>1</formula>
      <formula>2</formula>
    </cfRule>
    <cfRule type="cellIs" dxfId="774" priority="191" operator="between">
      <formula>0</formula>
      <formula>2</formula>
    </cfRule>
  </conditionalFormatting>
  <conditionalFormatting sqref="I31">
    <cfRule type="containsText" dxfId="773" priority="98" operator="containsText" text="Muy Baja">
      <formula>NOT(ISERROR(SEARCH("Muy Baja",I31)))</formula>
    </cfRule>
    <cfRule type="containsText" dxfId="772" priority="99" operator="containsText" text="Baja">
      <formula>NOT(ISERROR(SEARCH("Baja",I31)))</formula>
    </cfRule>
    <cfRule type="containsText" dxfId="771" priority="100" operator="containsText" text="Muy Alta">
      <formula>NOT(ISERROR(SEARCH("Muy Alta",I31)))</formula>
    </cfRule>
    <cfRule type="containsText" dxfId="770" priority="102" operator="containsText" text="Alta">
      <formula>NOT(ISERROR(SEARCH("Alta",I31)))</formula>
    </cfRule>
    <cfRule type="containsText" dxfId="769" priority="103" operator="containsText" text="Media">
      <formula>NOT(ISERROR(SEARCH("Media",I31)))</formula>
    </cfRule>
    <cfRule type="containsText" dxfId="768" priority="104" operator="containsText" text="Media">
      <formula>NOT(ISERROR(SEARCH("Media",I31)))</formula>
    </cfRule>
    <cfRule type="containsText" dxfId="767" priority="105" operator="containsText" text="Media">
      <formula>NOT(ISERROR(SEARCH("Media",I31)))</formula>
    </cfRule>
    <cfRule type="containsText" dxfId="766" priority="106" operator="containsText" text="Muy Baja">
      <formula>NOT(ISERROR(SEARCH("Muy Baja",I31)))</formula>
    </cfRule>
    <cfRule type="containsText" dxfId="765" priority="107" operator="containsText" text="Baja">
      <formula>NOT(ISERROR(SEARCH("Baja",I31)))</formula>
    </cfRule>
    <cfRule type="containsText" dxfId="764" priority="109" operator="containsText" text="Muy Baja">
      <formula>NOT(ISERROR(SEARCH("Muy Baja",I31)))</formula>
    </cfRule>
    <cfRule type="containsText" dxfId="763" priority="110" operator="containsText" text="Muy Baja">
      <formula>NOT(ISERROR(SEARCH("Muy Baja",I31)))</formula>
    </cfRule>
    <cfRule type="containsText" dxfId="762" priority="111" operator="containsText" text="Muy Baja'Tabla probabilidad'!">
      <formula>NOT(ISERROR(SEARCH("Muy Baja'Tabla probabilidad'!",I31)))</formula>
    </cfRule>
    <cfRule type="containsText" dxfId="761" priority="112" operator="containsText" text="Muy bajo">
      <formula>NOT(ISERROR(SEARCH("Muy bajo",I31)))</formula>
    </cfRule>
    <cfRule type="containsText" dxfId="760" priority="113" operator="containsText" text="Alta">
      <formula>NOT(ISERROR(SEARCH("Alta",I31)))</formula>
    </cfRule>
    <cfRule type="containsText" dxfId="759" priority="114" operator="containsText" text="Media">
      <formula>NOT(ISERROR(SEARCH("Media",I31)))</formula>
    </cfRule>
    <cfRule type="containsText" dxfId="758" priority="115" operator="containsText" text="Baja">
      <formula>NOT(ISERROR(SEARCH("Baja",I31)))</formula>
    </cfRule>
    <cfRule type="containsText" dxfId="757" priority="116" operator="containsText" text="Muy baja">
      <formula>NOT(ISERROR(SEARCH("Muy baja",I31)))</formula>
    </cfRule>
    <cfRule type="cellIs" dxfId="756" priority="119" operator="between">
      <formula>1</formula>
      <formula>2</formula>
    </cfRule>
    <cfRule type="cellIs" dxfId="755" priority="120" operator="between">
      <formula>0</formula>
      <formula>2</formula>
    </cfRule>
  </conditionalFormatting>
  <conditionalFormatting sqref="L10:M10 L13:M13 L17:M17 L26:M26">
    <cfRule type="containsText" dxfId="754" priority="894" operator="containsText" text="Catastrófico">
      <formula>NOT(ISERROR(SEARCH("Catastrófico",L10)))</formula>
    </cfRule>
    <cfRule type="containsText" dxfId="753" priority="895" operator="containsText" text="Mayor">
      <formula>NOT(ISERROR(SEARCH("Mayor",L10)))</formula>
    </cfRule>
    <cfRule type="containsText" dxfId="752" priority="896" operator="containsText" text="Alta">
      <formula>NOT(ISERROR(SEARCH("Alta",L10)))</formula>
    </cfRule>
    <cfRule type="containsText" dxfId="751" priority="898" operator="containsText" text="Menor">
      <formula>NOT(ISERROR(SEARCH("Menor",L10)))</formula>
    </cfRule>
    <cfRule type="containsText" dxfId="750" priority="899" operator="containsText" text="Leve">
      <formula>NOT(ISERROR(SEARCH("Leve",L10)))</formula>
    </cfRule>
  </conditionalFormatting>
  <conditionalFormatting sqref="L22:M22">
    <cfRule type="containsText" dxfId="749" priority="905" operator="containsText" text="Catastrófico">
      <formula>NOT(ISERROR(SEARCH("Catastrófico",L22)))</formula>
    </cfRule>
    <cfRule type="containsText" dxfId="748" priority="906" operator="containsText" text="Mayor">
      <formula>NOT(ISERROR(SEARCH("Mayor",L22)))</formula>
    </cfRule>
    <cfRule type="containsText" dxfId="747" priority="907" operator="containsText" text="Alta">
      <formula>NOT(ISERROR(SEARCH("Alta",L22)))</formula>
    </cfRule>
    <cfRule type="containsText" dxfId="746" priority="908" operator="containsText" text="Moderado">
      <formula>NOT(ISERROR(SEARCH("Moderado",L22)))</formula>
    </cfRule>
    <cfRule type="containsText" dxfId="745" priority="909" operator="containsText" text="Menor">
      <formula>NOT(ISERROR(SEARCH("Menor",L22)))</formula>
    </cfRule>
    <cfRule type="containsText" dxfId="744" priority="910" operator="containsText" text="Leve">
      <formula>NOT(ISERROR(SEARCH("Leve",L22)))</formula>
    </cfRule>
  </conditionalFormatting>
  <conditionalFormatting sqref="L28:M28">
    <cfRule type="containsText" dxfId="743" priority="202" operator="containsText" text="Catastrófico">
      <formula>NOT(ISERROR(SEARCH("Catastrófico",L28)))</formula>
    </cfRule>
    <cfRule type="containsText" dxfId="742" priority="203" operator="containsText" text="Mayor">
      <formula>NOT(ISERROR(SEARCH("Mayor",L28)))</formula>
    </cfRule>
    <cfRule type="containsText" dxfId="741" priority="204" operator="containsText" text="Alta">
      <formula>NOT(ISERROR(SEARCH("Alta",L28)))</formula>
    </cfRule>
    <cfRule type="containsText" dxfId="740" priority="205" operator="containsText" text="Moderado">
      <formula>NOT(ISERROR(SEARCH("Moderado",L28)))</formula>
    </cfRule>
    <cfRule type="containsText" dxfId="739" priority="206" operator="containsText" text="Menor">
      <formula>NOT(ISERROR(SEARCH("Menor",L28)))</formula>
    </cfRule>
    <cfRule type="containsText" dxfId="738" priority="207" operator="containsText" text="Leve">
      <formula>NOT(ISERROR(SEARCH("Leve",L28)))</formula>
    </cfRule>
  </conditionalFormatting>
  <conditionalFormatting sqref="L31:M31">
    <cfRule type="containsText" dxfId="737" priority="131" operator="containsText" text="Catastrófico">
      <formula>NOT(ISERROR(SEARCH("Catastrófico",L31)))</formula>
    </cfRule>
    <cfRule type="containsText" dxfId="736" priority="132" operator="containsText" text="Mayor">
      <formula>NOT(ISERROR(SEARCH("Mayor",L31)))</formula>
    </cfRule>
    <cfRule type="containsText" dxfId="735" priority="133" operator="containsText" text="Alta">
      <formula>NOT(ISERROR(SEARCH("Alta",L31)))</formula>
    </cfRule>
    <cfRule type="containsText" dxfId="734" priority="134" operator="containsText" text="Moderado">
      <formula>NOT(ISERROR(SEARCH("Moderado",L31)))</formula>
    </cfRule>
    <cfRule type="containsText" dxfId="733" priority="135" operator="containsText" text="Menor">
      <formula>NOT(ISERROR(SEARCH("Menor",L31)))</formula>
    </cfRule>
    <cfRule type="containsText" dxfId="732" priority="136" operator="containsText" text="Leve">
      <formula>NOT(ISERROR(SEARCH("Leve",L31)))</formula>
    </cfRule>
  </conditionalFormatting>
  <conditionalFormatting sqref="L10:N10 L13:N13 L17:N17 L26:M26">
    <cfRule type="containsText" dxfId="731" priority="897" operator="containsText" text="Moderado">
      <formula>NOT(ISERROR(SEARCH("Moderado",L10)))</formula>
    </cfRule>
  </conditionalFormatting>
  <conditionalFormatting sqref="N10 N13 N17">
    <cfRule type="containsText" dxfId="730" priority="900" operator="containsText" text="Extremo">
      <formula>NOT(ISERROR(SEARCH("Extremo",N10)))</formula>
    </cfRule>
    <cfRule type="containsText" dxfId="729" priority="901" operator="containsText" text="Alto">
      <formula>NOT(ISERROR(SEARCH("Alto",N10)))</formula>
    </cfRule>
    <cfRule type="containsText" dxfId="728" priority="902" operator="containsText" text="Bajo">
      <formula>NOT(ISERROR(SEARCH("Bajo",N10)))</formula>
    </cfRule>
  </conditionalFormatting>
  <conditionalFormatting sqref="N22">
    <cfRule type="containsText" dxfId="727" priority="350" operator="containsText" text="Extremo">
      <formula>NOT(ISERROR(SEARCH("Extremo",N22)))</formula>
    </cfRule>
    <cfRule type="containsText" dxfId="726" priority="351" operator="containsText" text="Alto">
      <formula>NOT(ISERROR(SEARCH("Alto",N22)))</formula>
    </cfRule>
    <cfRule type="containsText" dxfId="725" priority="352" operator="containsText" text="Bajo">
      <formula>NOT(ISERROR(SEARCH("Bajo",N22)))</formula>
    </cfRule>
    <cfRule type="containsText" dxfId="724" priority="353" operator="containsText" text="Moderado">
      <formula>NOT(ISERROR(SEARCH("Moderado",N22)))</formula>
    </cfRule>
  </conditionalFormatting>
  <conditionalFormatting sqref="N26">
    <cfRule type="containsText" dxfId="723" priority="280" operator="containsText" text="Extremo">
      <formula>NOT(ISERROR(SEARCH("Extremo",N26)))</formula>
    </cfRule>
    <cfRule type="containsText" dxfId="722" priority="281" operator="containsText" text="Alto">
      <formula>NOT(ISERROR(SEARCH("Alto",N26)))</formula>
    </cfRule>
    <cfRule type="containsText" dxfId="721" priority="282" operator="containsText" text="Bajo">
      <formula>NOT(ISERROR(SEARCH("Bajo",N26)))</formula>
    </cfRule>
    <cfRule type="containsText" dxfId="720" priority="283" operator="containsText" text="Moderado">
      <formula>NOT(ISERROR(SEARCH("Moderado",N26)))</formula>
    </cfRule>
  </conditionalFormatting>
  <conditionalFormatting sqref="N28">
    <cfRule type="containsText" dxfId="719" priority="192" operator="containsText" text="Extremo">
      <formula>NOT(ISERROR(SEARCH("Extremo",N28)))</formula>
    </cfRule>
    <cfRule type="containsText" dxfId="718" priority="193" operator="containsText" text="Alto">
      <formula>NOT(ISERROR(SEARCH("Alto",N28)))</formula>
    </cfRule>
    <cfRule type="containsText" dxfId="717" priority="194" operator="containsText" text="Bajo">
      <formula>NOT(ISERROR(SEARCH("Bajo",N28)))</formula>
    </cfRule>
    <cfRule type="containsText" dxfId="716" priority="195" operator="containsText" text="Moderado">
      <formula>NOT(ISERROR(SEARCH("Moderado",N28)))</formula>
    </cfRule>
  </conditionalFormatting>
  <conditionalFormatting sqref="N31">
    <cfRule type="containsText" dxfId="715" priority="121" operator="containsText" text="Extremo">
      <formula>NOT(ISERROR(SEARCH("Extremo",N31)))</formula>
    </cfRule>
    <cfRule type="containsText" dxfId="714" priority="122" operator="containsText" text="Alto">
      <formula>NOT(ISERROR(SEARCH("Alto",N31)))</formula>
    </cfRule>
    <cfRule type="containsText" dxfId="713" priority="123" operator="containsText" text="Bajo">
      <formula>NOT(ISERROR(SEARCH("Bajo",N31)))</formula>
    </cfRule>
    <cfRule type="containsText" dxfId="712" priority="124" operator="containsText" text="Moderado">
      <formula>NOT(ISERROR(SEARCH("Moderado",N31)))</formula>
    </cfRule>
  </conditionalFormatting>
  <conditionalFormatting sqref="Y10:Y36">
    <cfRule type="containsText" dxfId="711" priority="92" operator="containsText" text="Muy Alta">
      <formula>NOT(ISERROR(SEARCH("Muy Alta",Y10)))</formula>
    </cfRule>
    <cfRule type="containsText" dxfId="710" priority="93" operator="containsText" text="Alta">
      <formula>NOT(ISERROR(SEARCH("Alta",Y10)))</formula>
    </cfRule>
    <cfRule type="containsText" dxfId="709" priority="94" operator="containsText" text="Media">
      <formula>NOT(ISERROR(SEARCH("Media",Y10)))</formula>
    </cfRule>
    <cfRule type="containsText" dxfId="708" priority="95" operator="containsText" text="Muy Baja">
      <formula>NOT(ISERROR(SEARCH("Muy Baja",Y10)))</formula>
    </cfRule>
    <cfRule type="containsText" dxfId="707" priority="96" operator="containsText" text="Baja">
      <formula>NOT(ISERROR(SEARCH("Baja",Y10)))</formula>
    </cfRule>
  </conditionalFormatting>
  <conditionalFormatting sqref="AA10:AA36">
    <cfRule type="containsText" dxfId="706" priority="72" operator="containsText" text="Muy Baja">
      <formula>NOT(ISERROR(SEARCH("Muy Baja",AA10)))</formula>
    </cfRule>
    <cfRule type="containsText" dxfId="705" priority="126" operator="containsText" text="Muy Alta">
      <formula>NOT(ISERROR(SEARCH("Muy Alta",AA10)))</formula>
    </cfRule>
    <cfRule type="containsText" dxfId="704" priority="127" operator="containsText" text="Alta">
      <formula>NOT(ISERROR(SEARCH("Alta",AA10)))</formula>
    </cfRule>
    <cfRule type="containsText" dxfId="703" priority="128" operator="containsText" text="Media">
      <formula>NOT(ISERROR(SEARCH("Media",AA10)))</formula>
    </cfRule>
    <cfRule type="containsText" dxfId="702" priority="129" operator="containsText" text="Baja">
      <formula>NOT(ISERROR(SEARCH("Baja",AA10)))</formula>
    </cfRule>
  </conditionalFormatting>
  <conditionalFormatting sqref="AC10:AC36">
    <cfRule type="containsText" dxfId="701" priority="87" operator="containsText" text="Catastrófico">
      <formula>NOT(ISERROR(SEARCH("Catastrófico",AC10)))</formula>
    </cfRule>
    <cfRule type="containsText" dxfId="700" priority="88" operator="containsText" text="Mayor">
      <formula>NOT(ISERROR(SEARCH("Mayor",AC10)))</formula>
    </cfRule>
    <cfRule type="containsText" dxfId="699" priority="89" operator="containsText" text="Moderado">
      <formula>NOT(ISERROR(SEARCH("Moderado",AC10)))</formula>
    </cfRule>
    <cfRule type="containsText" dxfId="698" priority="90" operator="containsText" text="Menor">
      <formula>NOT(ISERROR(SEARCH("Menor",AC10)))</formula>
    </cfRule>
    <cfRule type="containsText" dxfId="697" priority="91" operator="containsText" text="Leve">
      <formula>NOT(ISERROR(SEARCH("Leve",AC10)))</formula>
    </cfRule>
  </conditionalFormatting>
  <conditionalFormatting sqref="AE10:AE36">
    <cfRule type="containsText" dxfId="696" priority="73" operator="containsText" text="Catastrófico">
      <formula>NOT(ISERROR(SEARCH("Catastrófico",AE10)))</formula>
    </cfRule>
    <cfRule type="containsText" dxfId="695" priority="74" operator="containsText" text="Moderado">
      <formula>NOT(ISERROR(SEARCH("Moderado",AE10)))</formula>
    </cfRule>
    <cfRule type="containsText" dxfId="694" priority="75" operator="containsText" text="Menor">
      <formula>NOT(ISERROR(SEARCH("Menor",AE10)))</formula>
    </cfRule>
    <cfRule type="containsText" dxfId="693" priority="76" operator="containsText" text="Leve">
      <formula>NOT(ISERROR(SEARCH("Leve",AE10)))</formula>
    </cfRule>
    <cfRule type="containsText" dxfId="692" priority="77" operator="containsText" text="Mayor">
      <formula>NOT(ISERROR(SEARCH("Mayor",AE10)))</formula>
    </cfRule>
  </conditionalFormatting>
  <conditionalFormatting sqref="AG10">
    <cfRule type="containsText" dxfId="691" priority="814" operator="containsText" text="Extremo">
      <formula>NOT(ISERROR(SEARCH("Extremo",AG10)))</formula>
    </cfRule>
    <cfRule type="containsText" dxfId="690" priority="815" operator="containsText" text="Alto">
      <formula>NOT(ISERROR(SEARCH("Alto",AG10)))</formula>
    </cfRule>
    <cfRule type="containsText" dxfId="689" priority="816" operator="containsText" text="Moderado">
      <formula>NOT(ISERROR(SEARCH("Moderado",AG10)))</formula>
    </cfRule>
    <cfRule type="containsText" dxfId="688" priority="817" operator="containsText" text="Menor">
      <formula>NOT(ISERROR(SEARCH("Menor",AG10)))</formula>
    </cfRule>
    <cfRule type="containsText" dxfId="687" priority="818" operator="containsText" text="Bajo">
      <formula>NOT(ISERROR(SEARCH("Bajo",AG10)))</formula>
    </cfRule>
    <cfRule type="containsText" dxfId="686" priority="821" operator="containsText" text="Baja">
      <formula>NOT(ISERROR(SEARCH("Baja",AG10)))</formula>
    </cfRule>
  </conditionalFormatting>
  <conditionalFormatting sqref="AG13">
    <cfRule type="containsText" dxfId="685" priority="725" operator="containsText" text="Extremo">
      <formula>NOT(ISERROR(SEARCH("Extremo",AG13)))</formula>
    </cfRule>
    <cfRule type="containsText" dxfId="684" priority="726" operator="containsText" text="Alto">
      <formula>NOT(ISERROR(SEARCH("Alto",AG13)))</formula>
    </cfRule>
    <cfRule type="containsText" dxfId="683" priority="727" operator="containsText" text="Moderado">
      <formula>NOT(ISERROR(SEARCH("Moderado",AG13)))</formula>
    </cfRule>
    <cfRule type="containsText" dxfId="682" priority="728" operator="containsText" text="Menor">
      <formula>NOT(ISERROR(SEARCH("Menor",AG13)))</formula>
    </cfRule>
    <cfRule type="containsText" dxfId="681" priority="729" operator="containsText" text="Bajo">
      <formula>NOT(ISERROR(SEARCH("Bajo",AG13)))</formula>
    </cfRule>
    <cfRule type="containsText" dxfId="680" priority="732" operator="containsText" text="Baja">
      <formula>NOT(ISERROR(SEARCH("Baja",AG13)))</formula>
    </cfRule>
  </conditionalFormatting>
  <conditionalFormatting sqref="AG17">
    <cfRule type="containsText" dxfId="679" priority="665" operator="containsText" text="Extremo">
      <formula>NOT(ISERROR(SEARCH("Extremo",AG17)))</formula>
    </cfRule>
    <cfRule type="containsText" dxfId="678" priority="666" operator="containsText" text="Alto">
      <formula>NOT(ISERROR(SEARCH("Alto",AG17)))</formula>
    </cfRule>
    <cfRule type="containsText" dxfId="677" priority="667" operator="containsText" text="Moderado">
      <formula>NOT(ISERROR(SEARCH("Moderado",AG17)))</formula>
    </cfRule>
    <cfRule type="containsText" dxfId="676" priority="668" operator="containsText" text="Menor">
      <formula>NOT(ISERROR(SEARCH("Menor",AG17)))</formula>
    </cfRule>
    <cfRule type="containsText" dxfId="675" priority="669" operator="containsText" text="Bajo">
      <formula>NOT(ISERROR(SEARCH("Bajo",AG17)))</formula>
    </cfRule>
    <cfRule type="containsText" dxfId="674" priority="672" operator="containsText" text="Baja">
      <formula>NOT(ISERROR(SEARCH("Baja",AG17)))</formula>
    </cfRule>
  </conditionalFormatting>
  <conditionalFormatting sqref="AG22">
    <cfRule type="containsText" dxfId="673" priority="295" operator="containsText" text="Extremo">
      <formula>NOT(ISERROR(SEARCH("Extremo",AG22)))</formula>
    </cfRule>
    <cfRule type="containsText" dxfId="672" priority="296" operator="containsText" text="Alto">
      <formula>NOT(ISERROR(SEARCH("Alto",AG22)))</formula>
    </cfRule>
    <cfRule type="containsText" dxfId="671" priority="297" operator="containsText" text="Moderado">
      <formula>NOT(ISERROR(SEARCH("Moderado",AG22)))</formula>
    </cfRule>
    <cfRule type="containsText" dxfId="670" priority="298" operator="containsText" text="Menor">
      <formula>NOT(ISERROR(SEARCH("Menor",AG22)))</formula>
    </cfRule>
    <cfRule type="containsText" dxfId="669" priority="299" operator="containsText" text="Bajo">
      <formula>NOT(ISERROR(SEARCH("Bajo",AG22)))</formula>
    </cfRule>
    <cfRule type="containsText" dxfId="668" priority="302" operator="containsText" text="Baja">
      <formula>NOT(ISERROR(SEARCH("Baja",AG22)))</formula>
    </cfRule>
  </conditionalFormatting>
  <conditionalFormatting sqref="AG26">
    <cfRule type="containsText" dxfId="667" priority="225" operator="containsText" text="Extremo">
      <formula>NOT(ISERROR(SEARCH("Extremo",AG26)))</formula>
    </cfRule>
    <cfRule type="containsText" dxfId="666" priority="226" operator="containsText" text="Alto">
      <formula>NOT(ISERROR(SEARCH("Alto",AG26)))</formula>
    </cfRule>
    <cfRule type="containsText" dxfId="665" priority="227" operator="containsText" text="Moderado">
      <formula>NOT(ISERROR(SEARCH("Moderado",AG26)))</formula>
    </cfRule>
    <cfRule type="containsText" dxfId="664" priority="228" operator="containsText" text="Menor">
      <formula>NOT(ISERROR(SEARCH("Menor",AG26)))</formula>
    </cfRule>
    <cfRule type="containsText" dxfId="663" priority="229" operator="containsText" text="Bajo">
      <formula>NOT(ISERROR(SEARCH("Bajo",AG26)))</formula>
    </cfRule>
    <cfRule type="containsText" dxfId="662" priority="232" operator="containsText" text="Baja">
      <formula>NOT(ISERROR(SEARCH("Baja",AG26)))</formula>
    </cfRule>
  </conditionalFormatting>
  <conditionalFormatting sqref="AG28">
    <cfRule type="containsText" dxfId="661" priority="149" operator="containsText" text="Extremo">
      <formula>NOT(ISERROR(SEARCH("Extremo",AG28)))</formula>
    </cfRule>
    <cfRule type="containsText" dxfId="660" priority="150" operator="containsText" text="Alto">
      <formula>NOT(ISERROR(SEARCH("Alto",AG28)))</formula>
    </cfRule>
    <cfRule type="containsText" dxfId="659" priority="151" operator="containsText" text="Moderado">
      <formula>NOT(ISERROR(SEARCH("Moderado",AG28)))</formula>
    </cfRule>
    <cfRule type="containsText" dxfId="658" priority="152" operator="containsText" text="Menor">
      <formula>NOT(ISERROR(SEARCH("Menor",AG28)))</formula>
    </cfRule>
    <cfRule type="containsText" dxfId="657" priority="153" operator="containsText" text="Bajo">
      <formula>NOT(ISERROR(SEARCH("Bajo",AG28)))</formula>
    </cfRule>
    <cfRule type="containsText" dxfId="656" priority="156" operator="containsText" text="Baja">
      <formula>NOT(ISERROR(SEARCH("Baja",AG28)))</formula>
    </cfRule>
  </conditionalFormatting>
  <conditionalFormatting sqref="AG31">
    <cfRule type="containsText" dxfId="655" priority="78" operator="containsText" text="Extremo">
      <formula>NOT(ISERROR(SEARCH("Extremo",AG31)))</formula>
    </cfRule>
    <cfRule type="containsText" dxfId="654" priority="79" operator="containsText" text="Alto">
      <formula>NOT(ISERROR(SEARCH("Alto",AG31)))</formula>
    </cfRule>
    <cfRule type="containsText" dxfId="653" priority="80" operator="containsText" text="Moderado">
      <formula>NOT(ISERROR(SEARCH("Moderado",AG31)))</formula>
    </cfRule>
    <cfRule type="containsText" dxfId="652" priority="81" operator="containsText" text="Menor">
      <formula>NOT(ISERROR(SEARCH("Menor",AG31)))</formula>
    </cfRule>
    <cfRule type="containsText" dxfId="651" priority="82" operator="containsText" text="Bajo">
      <formula>NOT(ISERROR(SEARCH("Bajo",AG31)))</formula>
    </cfRule>
    <cfRule type="containsText" dxfId="650" priority="85" operator="containsText" text="Baja">
      <formula>NOT(ISERROR(SEARCH("Baja",AG31)))</formula>
    </cfRule>
  </conditionalFormatting>
  <dataValidations count="1">
    <dataValidation allowBlank="1" showInputMessage="1" showErrorMessage="1" prompt="Enunciar cuál es el control" sqref="P10:P11 P13: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62" operator="containsText" id="{85F911A9-FF11-4B11-A4CC-F406EAB53E70}">
            <xm:f>NOT(ISERROR(SEARCH('Tabla probabilidad'!$B$5,I10)))</xm:f>
            <xm:f>'Tabla probabilidad'!$B$5</xm:f>
            <x14:dxf>
              <font>
                <color rgb="FF006100"/>
              </font>
              <fill>
                <patternFill>
                  <bgColor rgb="FFC6EFCE"/>
                </patternFill>
              </fill>
            </x14:dxf>
          </x14:cfRule>
          <x14:cfRule type="containsText" priority="1063"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94" operator="containsText" id="{130BBF8F-6F36-4C1F-BB40-DA538C9DA4BA}">
            <xm:f>NOT(ISERROR(SEARCH('Tabla probabilidad'!$B$5,I13)))</xm:f>
            <xm:f>'Tabla probabilidad'!$B$5</xm:f>
            <x14:dxf>
              <font>
                <color rgb="FF006100"/>
              </font>
              <fill>
                <patternFill>
                  <bgColor rgb="FFC6EFCE"/>
                </patternFill>
              </fill>
            </x14:dxf>
          </x14:cfRule>
          <x14:cfRule type="containsText" priority="795" operator="containsText" id="{0DBD8F32-72F4-47FE-A8E8-92CA123A277C}">
            <xm:f>NOT(ISERROR(SEARCH('Tabla probabilidad'!$B$5,I13)))</xm:f>
            <xm:f>'Tabla probabilidad'!$B$5</xm:f>
            <x14:dxf>
              <font>
                <color rgb="FF9C0006"/>
              </font>
              <fill>
                <patternFill>
                  <bgColor rgb="FFFFC7CE"/>
                </patternFill>
              </fill>
            </x14:dxf>
          </x14:cfRule>
          <xm:sqref>I13 I17</xm:sqref>
        </x14:conditionalFormatting>
        <x14:conditionalFormatting xmlns:xm="http://schemas.microsoft.com/office/excel/2006/main">
          <x14:cfRule type="containsText" priority="346" operator="containsText" id="{91325732-CCEB-40E7-9A2C-98900CB15E77}">
            <xm:f>NOT(ISERROR(SEARCH('Tabla probabilidad'!$B$5,I22)))</xm:f>
            <xm:f>'Tabla probabilidad'!$B$5</xm:f>
            <x14:dxf>
              <font>
                <color rgb="FF006100"/>
              </font>
              <fill>
                <patternFill>
                  <bgColor rgb="FFC6EFCE"/>
                </patternFill>
              </fill>
            </x14:dxf>
          </x14:cfRule>
          <x14:cfRule type="containsText" priority="347" operator="containsText" id="{36243104-5BAC-4A7B-8705-D48F4AC59121}">
            <xm:f>NOT(ISERROR(SEARCH('Tabla probabilidad'!$B$5,I22)))</xm:f>
            <xm:f>'Tabla probabilidad'!$B$5</xm:f>
            <x14:dxf>
              <font>
                <color rgb="FF9C0006"/>
              </font>
              <fill>
                <patternFill>
                  <bgColor rgb="FFFFC7CE"/>
                </patternFill>
              </fill>
            </x14:dxf>
          </x14:cfRule>
          <xm:sqref>I22</xm:sqref>
        </x14:conditionalFormatting>
        <x14:conditionalFormatting xmlns:xm="http://schemas.microsoft.com/office/excel/2006/main">
          <x14:cfRule type="containsText" priority="276" operator="containsText" id="{3498E6D8-7225-4046-93C9-2583E1784B5A}">
            <xm:f>NOT(ISERROR(SEARCH('Tabla probabilidad'!$B$5,I26)))</xm:f>
            <xm:f>'Tabla probabilidad'!$B$5</xm:f>
            <x14:dxf>
              <font>
                <color rgb="FF006100"/>
              </font>
              <fill>
                <patternFill>
                  <bgColor rgb="FFC6EFCE"/>
                </patternFill>
              </fill>
            </x14:dxf>
          </x14:cfRule>
          <x14:cfRule type="containsText" priority="277" operator="containsText" id="{E63BDDF0-19FD-41FB-A743-3056F46EF7F2}">
            <xm:f>NOT(ISERROR(SEARCH('Tabla probabilidad'!$B$5,I26)))</xm:f>
            <xm:f>'Tabla probabilidad'!$B$5</xm:f>
            <x14:dxf>
              <font>
                <color rgb="FF9C0006"/>
              </font>
              <fill>
                <patternFill>
                  <bgColor rgb="FFFFC7CE"/>
                </patternFill>
              </fill>
            </x14:dxf>
          </x14:cfRule>
          <xm:sqref>I26</xm:sqref>
        </x14:conditionalFormatting>
        <x14:conditionalFormatting xmlns:xm="http://schemas.microsoft.com/office/excel/2006/main">
          <x14:cfRule type="containsText" priority="188" operator="containsText" id="{D2663D83-D5B3-4A74-8C44-6AC952247200}">
            <xm:f>NOT(ISERROR(SEARCH('Tabla probabilidad'!$B$5,I28)))</xm:f>
            <xm:f>'Tabla probabilidad'!$B$5</xm:f>
            <x14:dxf>
              <font>
                <color rgb="FF006100"/>
              </font>
              <fill>
                <patternFill>
                  <bgColor rgb="FFC6EFCE"/>
                </patternFill>
              </fill>
            </x14:dxf>
          </x14:cfRule>
          <x14:cfRule type="containsText" priority="189" operator="containsText" id="{D56778C7-AE2B-466D-8B74-B80D66003411}">
            <xm:f>NOT(ISERROR(SEARCH('Tabla probabilidad'!$B$5,I28)))</xm:f>
            <xm:f>'Tabla probabilidad'!$B$5</xm:f>
            <x14:dxf>
              <font>
                <color rgb="FF9C0006"/>
              </font>
              <fill>
                <patternFill>
                  <bgColor rgb="FFFFC7CE"/>
                </patternFill>
              </fill>
            </x14:dxf>
          </x14:cfRule>
          <xm:sqref>I28</xm:sqref>
        </x14:conditionalFormatting>
        <x14:conditionalFormatting xmlns:xm="http://schemas.microsoft.com/office/excel/2006/main">
          <x14:cfRule type="containsText" priority="117" operator="containsText" id="{66A8F604-A6B9-4C57-803E-BB9ABD788AB6}">
            <xm:f>NOT(ISERROR(SEARCH('Tabla probabilidad'!$B$5,I31)))</xm:f>
            <xm:f>'Tabla probabilidad'!$B$5</xm:f>
            <x14:dxf>
              <font>
                <color rgb="FF006100"/>
              </font>
              <fill>
                <patternFill>
                  <bgColor rgb="FFC6EFCE"/>
                </patternFill>
              </fill>
            </x14:dxf>
          </x14:cfRule>
          <x14:cfRule type="containsText" priority="118" operator="containsText" id="{A10E7656-6E53-4199-A9DE-17756559A933}">
            <xm:f>NOT(ISERROR(SEARCH('Tabla probabilidad'!$B$5,I31)))</xm:f>
            <xm:f>'Tabla probabilidad'!$B$5</xm:f>
            <x14:dxf>
              <font>
                <color rgb="FF9C0006"/>
              </font>
              <fill>
                <patternFill>
                  <bgColor rgb="FFFFC7CE"/>
                </patternFill>
              </fill>
            </x14:dxf>
          </x14:cfRule>
          <xm:sqref>I31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 AN17 AN26 AN28 AN31 AN22</xm:sqref>
        </x14:dataValidation>
        <x14:dataValidation type="list" allowBlank="1" showInputMessage="1" showErrorMessage="1" xr:uid="{00000000-0002-0000-0400-000002000000}">
          <x14:formula1>
            <xm:f>LISTA!$K$3:$K$6</xm:f>
          </x14:formula1>
          <xm:sqref>AH10 AH13 AH17 AH26 AH28 AH31 AH22</xm:sqref>
        </x14:dataValidation>
        <x14:dataValidation type="list" allowBlank="1" showInputMessage="1" showErrorMessage="1" xr:uid="{00000000-0002-0000-0400-000003000000}">
          <x14:formula1>
            <xm:f>LISTA!$E$3:$E$5</xm:f>
          </x14:formula1>
          <xm:sqref>R10:R36</xm:sqref>
        </x14:dataValidation>
        <x14:dataValidation type="list" allowBlank="1" showInputMessage="1" showErrorMessage="1" xr:uid="{00000000-0002-0000-0400-000004000000}">
          <x14:formula1>
            <xm:f>LISTA!$F$3:$F$4</xm:f>
          </x14:formula1>
          <xm:sqref>S10:S36</xm:sqref>
        </x14:dataValidation>
        <x14:dataValidation type="list" allowBlank="1" showInputMessage="1" showErrorMessage="1" xr:uid="{00000000-0002-0000-0400-000005000000}">
          <x14:formula1>
            <xm:f>LISTA!$G$3:$G$4</xm:f>
          </x14:formula1>
          <xm:sqref>U10:U36</xm:sqref>
        </x14:dataValidation>
        <x14:dataValidation type="list" allowBlank="1" showInputMessage="1" showErrorMessage="1" xr:uid="{00000000-0002-0000-0400-000006000000}">
          <x14:formula1>
            <xm:f>LISTA!$H$3:$H$4</xm:f>
          </x14:formula1>
          <xm:sqref>V10:V36</xm:sqref>
        </x14:dataValidation>
        <x14:dataValidation type="list" allowBlank="1" showInputMessage="1" showErrorMessage="1" xr:uid="{00000000-0002-0000-0400-000007000000}">
          <x14:formula1>
            <xm:f>LISTA!$I$3:$I$4</xm:f>
          </x14:formula1>
          <xm:sqref>W10:W36</xm:sqref>
        </x14:dataValidation>
        <x14:dataValidation type="list" allowBlank="1" showInputMessage="1" showErrorMessage="1" xr:uid="{00000000-0002-0000-0400-000008000000}">
          <x14:formula1>
            <xm:f>LISTA!$C$3:$C$10</xm:f>
          </x14:formula1>
          <xm:sqref>G10:G36</xm:sqref>
        </x14:dataValidation>
        <x14:dataValidation type="list" allowBlank="1" showInputMessage="1" showErrorMessage="1" xr:uid="{00000000-0002-0000-0400-000009000000}">
          <x14:formula1>
            <xm:f>LISTA!$D$3:$D$31</xm:f>
          </x14:formula1>
          <xm:sqref>K10:K36</xm:sqref>
        </x14:dataValidation>
        <x14:dataValidation type="list" allowBlank="1" showInputMessage="1" showErrorMessage="1" xr:uid="{00000000-0002-0000-0400-00000A000000}">
          <x14:formula1>
            <xm:f>LISTA!$B$3:$B$9</xm:f>
          </x14:formula1>
          <xm:sqref>C10:C31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9" tint="0.39997558519241921"/>
  </sheetPr>
  <dimension ref="A3:I7"/>
  <sheetViews>
    <sheetView zoomScale="69" zoomScaleNormal="69" workbookViewId="0">
      <selection activeCell="C13" sqref="C13"/>
    </sheetView>
  </sheetViews>
  <sheetFormatPr baseColWidth="10" defaultColWidth="11.42578125" defaultRowHeight="15" x14ac:dyDescent="0.2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x14ac:dyDescent="0.25">
      <c r="A3" s="388" t="s">
        <v>145</v>
      </c>
      <c r="B3" s="388"/>
      <c r="C3" s="388"/>
      <c r="D3" s="388"/>
      <c r="E3" s="388"/>
      <c r="F3" s="388"/>
      <c r="G3" s="388"/>
      <c r="H3" s="388"/>
    </row>
    <row r="4" spans="1:9" x14ac:dyDescent="0.25">
      <c r="A4" s="388"/>
      <c r="B4" s="388"/>
      <c r="C4" s="388"/>
      <c r="D4" s="388"/>
      <c r="E4" s="388"/>
      <c r="F4" s="388"/>
      <c r="G4" s="388"/>
      <c r="H4" s="388"/>
    </row>
    <row r="5" spans="1:9" ht="34.5" thickBot="1" x14ac:dyDescent="0.3">
      <c r="A5" s="18"/>
      <c r="B5" s="18"/>
      <c r="C5" s="18"/>
      <c r="D5" s="18"/>
      <c r="E5" s="18"/>
      <c r="F5" s="18"/>
      <c r="G5" s="18"/>
      <c r="H5" s="18"/>
    </row>
    <row r="6" spans="1:9" ht="71.25" customHeight="1" thickBot="1" x14ac:dyDescent="0.3">
      <c r="A6" s="389" t="s">
        <v>145</v>
      </c>
      <c r="B6" s="83" t="s">
        <v>312</v>
      </c>
      <c r="C6" s="84" t="s">
        <v>313</v>
      </c>
      <c r="D6" s="84" t="s">
        <v>314</v>
      </c>
      <c r="E6" s="84" t="s">
        <v>315</v>
      </c>
      <c r="F6" s="84" t="s">
        <v>316</v>
      </c>
      <c r="G6" s="159" t="s">
        <v>317</v>
      </c>
      <c r="H6" s="83" t="s">
        <v>318</v>
      </c>
      <c r="I6" s="83" t="s">
        <v>319</v>
      </c>
    </row>
    <row r="7" spans="1:9" ht="265.5" customHeight="1" thickBot="1" x14ac:dyDescent="0.3">
      <c r="A7" s="390"/>
      <c r="B7" s="19" t="s">
        <v>320</v>
      </c>
      <c r="C7" s="19" t="s">
        <v>321</v>
      </c>
      <c r="D7" s="19" t="s">
        <v>322</v>
      </c>
      <c r="E7" s="19" t="s">
        <v>323</v>
      </c>
      <c r="F7" s="19" t="s">
        <v>324</v>
      </c>
      <c r="G7" s="20" t="s">
        <v>325</v>
      </c>
      <c r="H7" s="196" t="s">
        <v>326</v>
      </c>
      <c r="I7" s="196" t="s">
        <v>327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00B0F0"/>
  </sheetPr>
  <dimension ref="A1:EG735"/>
  <sheetViews>
    <sheetView zoomScale="90" zoomScaleNormal="90" workbookViewId="0">
      <selection activeCell="C9" sqref="C9"/>
    </sheetView>
  </sheetViews>
  <sheetFormatPr baseColWidth="10" defaultColWidth="11.42578125" defaultRowHeight="15" x14ac:dyDescent="0.25"/>
  <cols>
    <col min="2" max="2" width="24.140625" customWidth="1"/>
    <col min="3" max="3" width="75.7109375" customWidth="1"/>
    <col min="4" max="4" width="29.85546875" customWidth="1"/>
    <col min="32" max="137" width="11.42578125" style="6"/>
  </cols>
  <sheetData>
    <row r="1" spans="1:31" s="6" customFormat="1" x14ac:dyDescent="0.25"/>
    <row r="2" spans="1:31" ht="23.25" x14ac:dyDescent="0.25">
      <c r="A2" s="6"/>
      <c r="B2" s="391" t="s">
        <v>328</v>
      </c>
      <c r="C2" s="391"/>
      <c r="D2" s="391"/>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5">
      <c r="A3" s="6"/>
      <c r="B3" s="118"/>
      <c r="C3" s="118"/>
      <c r="D3" s="118"/>
      <c r="E3" s="6"/>
      <c r="F3" s="6"/>
      <c r="G3" s="6"/>
      <c r="H3" s="6"/>
      <c r="I3" s="6"/>
      <c r="J3" s="6"/>
      <c r="K3" s="6"/>
      <c r="L3" s="6"/>
      <c r="M3" s="6"/>
      <c r="N3" s="6"/>
      <c r="O3" s="6"/>
      <c r="P3" s="6"/>
      <c r="Q3" s="6"/>
      <c r="R3" s="6"/>
      <c r="S3" s="6"/>
      <c r="T3" s="6"/>
      <c r="U3" s="6"/>
      <c r="V3" s="6"/>
      <c r="W3" s="6"/>
      <c r="X3" s="6"/>
      <c r="Y3" s="6"/>
      <c r="Z3" s="6"/>
      <c r="AA3" s="6"/>
      <c r="AB3" s="6"/>
      <c r="AC3" s="6"/>
      <c r="AD3" s="6"/>
      <c r="AE3" s="6"/>
    </row>
    <row r="4" spans="1:31" ht="23.25" x14ac:dyDescent="0.25">
      <c r="A4" s="6"/>
      <c r="B4" s="21"/>
      <c r="C4" s="129" t="s">
        <v>329</v>
      </c>
      <c r="D4" s="129" t="s">
        <v>277</v>
      </c>
      <c r="E4" s="6"/>
      <c r="F4" s="6"/>
      <c r="G4" s="6"/>
      <c r="H4" s="6"/>
      <c r="I4" s="6"/>
      <c r="J4" s="6"/>
      <c r="K4" s="6"/>
      <c r="L4" s="6"/>
      <c r="M4" s="6"/>
      <c r="N4" s="6"/>
      <c r="O4" s="6"/>
      <c r="P4" s="6"/>
      <c r="Q4" s="6"/>
      <c r="R4" s="6"/>
      <c r="S4" s="6"/>
      <c r="T4" s="6"/>
      <c r="U4" s="6"/>
      <c r="V4" s="6"/>
      <c r="W4" s="6"/>
      <c r="X4" s="6"/>
      <c r="Y4" s="6"/>
      <c r="Z4" s="6"/>
      <c r="AA4" s="6"/>
      <c r="AB4" s="6"/>
      <c r="AC4" s="6"/>
      <c r="AD4" s="6"/>
      <c r="AE4" s="6"/>
    </row>
    <row r="5" spans="1:31" ht="46.5" x14ac:dyDescent="0.25">
      <c r="A5" s="6"/>
      <c r="B5" s="130" t="s">
        <v>330</v>
      </c>
      <c r="C5" s="131" t="s">
        <v>331</v>
      </c>
      <c r="D5" s="132">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x14ac:dyDescent="0.25">
      <c r="A6" s="6"/>
      <c r="B6" s="133" t="s">
        <v>332</v>
      </c>
      <c r="C6" s="134" t="s">
        <v>333</v>
      </c>
      <c r="D6" s="135">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x14ac:dyDescent="0.25">
      <c r="A7" s="6"/>
      <c r="B7" s="136" t="s">
        <v>334</v>
      </c>
      <c r="C7" s="134" t="s">
        <v>335</v>
      </c>
      <c r="D7" s="135">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x14ac:dyDescent="0.25">
      <c r="A8" s="6"/>
      <c r="B8" s="137" t="s">
        <v>336</v>
      </c>
      <c r="C8" s="134" t="s">
        <v>337</v>
      </c>
      <c r="D8" s="135">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x14ac:dyDescent="0.25">
      <c r="A9" s="6"/>
      <c r="B9" s="138" t="s">
        <v>338</v>
      </c>
      <c r="C9" s="134" t="s">
        <v>339</v>
      </c>
      <c r="D9" s="135">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5">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x14ac:dyDescent="0.2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5">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5">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5">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5">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5">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5">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5">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5">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x14ac:dyDescent="0.25"/>
    <row r="35" spans="1:31" s="6" customFormat="1" x14ac:dyDescent="0.25"/>
    <row r="36" spans="1:31" s="6" customFormat="1" x14ac:dyDescent="0.25"/>
    <row r="37" spans="1:31" s="6" customFormat="1" x14ac:dyDescent="0.25"/>
    <row r="38" spans="1:31" s="6" customFormat="1" x14ac:dyDescent="0.25"/>
    <row r="39" spans="1:31" s="6" customFormat="1" x14ac:dyDescent="0.25"/>
    <row r="40" spans="1:31" s="6" customFormat="1" x14ac:dyDescent="0.25"/>
    <row r="41" spans="1:31" s="6" customFormat="1" x14ac:dyDescent="0.25"/>
    <row r="42" spans="1:31" s="6" customFormat="1" x14ac:dyDescent="0.25"/>
    <row r="43" spans="1:31" s="6" customFormat="1" x14ac:dyDescent="0.25"/>
    <row r="44" spans="1:31" s="6" customFormat="1" x14ac:dyDescent="0.25"/>
    <row r="45" spans="1:31" s="6" customFormat="1" x14ac:dyDescent="0.25"/>
    <row r="46" spans="1:31" s="6" customFormat="1" x14ac:dyDescent="0.25"/>
    <row r="47" spans="1:31" s="6" customFormat="1" x14ac:dyDescent="0.25"/>
    <row r="48" spans="1:31" s="6" customFormat="1" x14ac:dyDescent="0.25"/>
    <row r="49" s="6" customFormat="1" x14ac:dyDescent="0.25"/>
    <row r="50" s="6" customFormat="1" x14ac:dyDescent="0.25"/>
    <row r="51" s="6" customFormat="1" x14ac:dyDescent="0.25"/>
    <row r="52" s="6" customFormat="1" x14ac:dyDescent="0.25"/>
    <row r="53" s="6" customFormat="1" x14ac:dyDescent="0.25"/>
    <row r="54" s="6" customFormat="1" x14ac:dyDescent="0.25"/>
    <row r="55" s="6" customFormat="1" x14ac:dyDescent="0.25"/>
    <row r="56" s="6" customFormat="1" x14ac:dyDescent="0.25"/>
    <row r="57" s="6" customFormat="1" x14ac:dyDescent="0.25"/>
    <row r="58" s="6" customFormat="1" x14ac:dyDescent="0.25"/>
    <row r="59" s="6" customFormat="1" x14ac:dyDescent="0.25"/>
    <row r="60" s="6" customFormat="1" x14ac:dyDescent="0.25"/>
    <row r="61" s="6" customFormat="1" x14ac:dyDescent="0.25"/>
    <row r="62" s="6" customFormat="1" x14ac:dyDescent="0.25"/>
    <row r="63" s="6" customFormat="1" x14ac:dyDescent="0.25"/>
    <row r="64" s="6" customFormat="1" x14ac:dyDescent="0.25"/>
    <row r="65" s="6" customFormat="1" x14ac:dyDescent="0.25"/>
    <row r="66" s="6" customFormat="1" x14ac:dyDescent="0.25"/>
    <row r="67" s="6" customFormat="1" x14ac:dyDescent="0.25"/>
    <row r="68" s="6" customFormat="1" x14ac:dyDescent="0.25"/>
    <row r="69" s="6" customFormat="1" x14ac:dyDescent="0.25"/>
    <row r="70" s="6" customFormat="1" x14ac:dyDescent="0.25"/>
    <row r="71" s="6" customFormat="1" x14ac:dyDescent="0.25"/>
    <row r="72" s="6" customFormat="1" x14ac:dyDescent="0.25"/>
    <row r="73" s="6" customFormat="1" x14ac:dyDescent="0.25"/>
    <row r="74" s="6" customFormat="1" x14ac:dyDescent="0.25"/>
    <row r="75" s="6" customFormat="1" x14ac:dyDescent="0.25"/>
    <row r="76" s="6" customFormat="1" x14ac:dyDescent="0.25"/>
    <row r="77" s="6" customFormat="1" x14ac:dyDescent="0.25"/>
    <row r="78" s="6" customFormat="1" x14ac:dyDescent="0.25"/>
    <row r="79" s="6" customFormat="1" x14ac:dyDescent="0.25"/>
    <row r="80" s="6" customFormat="1" x14ac:dyDescent="0.25"/>
    <row r="81" s="6" customFormat="1" x14ac:dyDescent="0.25"/>
    <row r="82" s="6" customFormat="1" x14ac:dyDescent="0.25"/>
    <row r="83" s="6" customFormat="1" x14ac:dyDescent="0.25"/>
    <row r="84" s="6" customFormat="1" x14ac:dyDescent="0.25"/>
    <row r="85" s="6" customFormat="1" x14ac:dyDescent="0.25"/>
    <row r="86" s="6" customFormat="1" x14ac:dyDescent="0.25"/>
    <row r="87" s="6" customFormat="1" x14ac:dyDescent="0.25"/>
    <row r="88" s="6" customFormat="1" x14ac:dyDescent="0.25"/>
    <row r="89" s="6" customFormat="1" x14ac:dyDescent="0.25"/>
    <row r="90" s="6" customFormat="1" x14ac:dyDescent="0.25"/>
    <row r="91" s="6" customFormat="1" x14ac:dyDescent="0.25"/>
    <row r="92" s="6" customFormat="1" x14ac:dyDescent="0.25"/>
    <row r="93" s="6" customFormat="1" x14ac:dyDescent="0.25"/>
    <row r="94" s="6" customFormat="1" x14ac:dyDescent="0.25"/>
    <row r="95" s="6" customFormat="1" x14ac:dyDescent="0.25"/>
    <row r="96"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row r="302" s="6" customFormat="1" x14ac:dyDescent="0.25"/>
    <row r="303" s="6" customFormat="1" x14ac:dyDescent="0.25"/>
    <row r="304" s="6" customFormat="1" x14ac:dyDescent="0.25"/>
    <row r="305" s="6" customFormat="1" x14ac:dyDescent="0.25"/>
    <row r="306" s="6" customFormat="1" x14ac:dyDescent="0.25"/>
    <row r="307" s="6" customFormat="1" x14ac:dyDescent="0.25"/>
    <row r="308" s="6" customFormat="1" x14ac:dyDescent="0.25"/>
    <row r="309" s="6" customFormat="1" x14ac:dyDescent="0.25"/>
    <row r="310" s="6" customFormat="1" x14ac:dyDescent="0.25"/>
    <row r="311" s="6" customFormat="1" x14ac:dyDescent="0.25"/>
    <row r="312" s="6" customFormat="1" x14ac:dyDescent="0.25"/>
    <row r="313" s="6" customFormat="1" x14ac:dyDescent="0.25"/>
    <row r="314" s="6" customFormat="1" x14ac:dyDescent="0.25"/>
    <row r="315" s="6" customFormat="1" x14ac:dyDescent="0.25"/>
    <row r="316" s="6" customFormat="1" x14ac:dyDescent="0.25"/>
    <row r="317" s="6" customFormat="1" x14ac:dyDescent="0.25"/>
    <row r="318" s="6" customFormat="1" x14ac:dyDescent="0.25"/>
    <row r="319" s="6" customFormat="1" x14ac:dyDescent="0.25"/>
    <row r="320" s="6" customFormat="1" x14ac:dyDescent="0.25"/>
    <row r="321" s="6" customFormat="1" x14ac:dyDescent="0.25"/>
    <row r="322" s="6" customFormat="1" x14ac:dyDescent="0.25"/>
    <row r="323" s="6" customFormat="1" x14ac:dyDescent="0.25"/>
    <row r="324" s="6" customFormat="1" x14ac:dyDescent="0.25"/>
    <row r="325" s="6" customFormat="1" x14ac:dyDescent="0.25"/>
    <row r="326" s="6" customFormat="1" x14ac:dyDescent="0.25"/>
    <row r="327" s="6" customFormat="1" x14ac:dyDescent="0.25"/>
    <row r="328" s="6" customFormat="1" x14ac:dyDescent="0.25"/>
    <row r="329" s="6" customFormat="1" x14ac:dyDescent="0.25"/>
    <row r="330" s="6" customFormat="1" x14ac:dyDescent="0.25"/>
    <row r="331" s="6" customFormat="1" x14ac:dyDescent="0.25"/>
    <row r="332" s="6" customFormat="1" x14ac:dyDescent="0.25"/>
    <row r="333" s="6" customFormat="1" x14ac:dyDescent="0.25"/>
    <row r="334" s="6" customFormat="1" x14ac:dyDescent="0.25"/>
    <row r="335" s="6" customFormat="1" x14ac:dyDescent="0.25"/>
    <row r="336" s="6" customFormat="1" x14ac:dyDescent="0.25"/>
    <row r="337" s="6" customFormat="1" x14ac:dyDescent="0.25"/>
    <row r="338" s="6" customFormat="1" x14ac:dyDescent="0.25"/>
    <row r="339" s="6" customFormat="1" x14ac:dyDescent="0.25"/>
    <row r="340" s="6" customFormat="1" x14ac:dyDescent="0.25"/>
    <row r="341" s="6" customFormat="1" x14ac:dyDescent="0.25"/>
    <row r="342" s="6" customFormat="1" x14ac:dyDescent="0.25"/>
    <row r="343" s="6" customFormat="1" x14ac:dyDescent="0.25"/>
    <row r="344" s="6" customFormat="1" x14ac:dyDescent="0.25"/>
    <row r="345" s="6" customFormat="1" x14ac:dyDescent="0.25"/>
    <row r="346" s="6" customFormat="1" x14ac:dyDescent="0.25"/>
    <row r="347" s="6" customFormat="1" x14ac:dyDescent="0.25"/>
    <row r="348" s="6" customFormat="1" x14ac:dyDescent="0.25"/>
    <row r="349" s="6" customFormat="1" x14ac:dyDescent="0.25"/>
    <row r="350" s="6" customFormat="1" x14ac:dyDescent="0.25"/>
    <row r="351" s="6" customFormat="1" x14ac:dyDescent="0.25"/>
    <row r="352" s="6" customFormat="1" x14ac:dyDescent="0.25"/>
    <row r="353" s="6" customFormat="1" x14ac:dyDescent="0.25"/>
    <row r="354" s="6" customFormat="1" x14ac:dyDescent="0.25"/>
    <row r="355" s="6" customFormat="1" x14ac:dyDescent="0.25"/>
    <row r="356" s="6" customFormat="1" x14ac:dyDescent="0.25"/>
    <row r="357" s="6" customFormat="1" x14ac:dyDescent="0.25"/>
    <row r="358" s="6" customFormat="1" x14ac:dyDescent="0.25"/>
    <row r="359" s="6" customFormat="1" x14ac:dyDescent="0.25"/>
    <row r="360" s="6" customFormat="1" x14ac:dyDescent="0.25"/>
    <row r="361" s="6" customFormat="1" x14ac:dyDescent="0.25"/>
    <row r="362" s="6" customFormat="1" x14ac:dyDescent="0.25"/>
    <row r="363" s="6" customFormat="1" x14ac:dyDescent="0.25"/>
    <row r="364" s="6" customFormat="1" x14ac:dyDescent="0.25"/>
    <row r="365" s="6" customFormat="1" x14ac:dyDescent="0.25"/>
    <row r="366" s="6" customFormat="1" x14ac:dyDescent="0.25"/>
    <row r="367" s="6" customFormat="1" x14ac:dyDescent="0.25"/>
    <row r="368" s="6" customFormat="1" x14ac:dyDescent="0.25"/>
    <row r="369" s="6" customFormat="1" x14ac:dyDescent="0.25"/>
    <row r="370" s="6" customFormat="1" x14ac:dyDescent="0.25"/>
    <row r="371" s="6" customFormat="1" x14ac:dyDescent="0.25"/>
    <row r="372" s="6" customFormat="1" x14ac:dyDescent="0.25"/>
    <row r="373" s="6" customFormat="1" x14ac:dyDescent="0.25"/>
    <row r="374" s="6" customFormat="1" x14ac:dyDescent="0.25"/>
    <row r="375" s="6" customFormat="1" x14ac:dyDescent="0.25"/>
    <row r="376" s="6" customFormat="1" x14ac:dyDescent="0.25"/>
    <row r="377" s="6" customFormat="1" x14ac:dyDescent="0.25"/>
    <row r="378" s="6" customFormat="1" x14ac:dyDescent="0.25"/>
    <row r="379" s="6" customFormat="1" x14ac:dyDescent="0.25"/>
    <row r="380" s="6" customFormat="1" x14ac:dyDescent="0.25"/>
    <row r="381" s="6" customFormat="1" x14ac:dyDescent="0.25"/>
    <row r="382" s="6" customFormat="1" x14ac:dyDescent="0.25"/>
    <row r="383" s="6" customFormat="1" x14ac:dyDescent="0.25"/>
    <row r="384" s="6" customFormat="1" x14ac:dyDescent="0.25"/>
    <row r="385" s="6" customFormat="1" x14ac:dyDescent="0.25"/>
    <row r="386" s="6" customFormat="1" x14ac:dyDescent="0.25"/>
    <row r="387" s="6" customFormat="1" x14ac:dyDescent="0.25"/>
    <row r="388" s="6" customFormat="1" x14ac:dyDescent="0.25"/>
    <row r="389" s="6" customFormat="1" x14ac:dyDescent="0.25"/>
    <row r="390" s="6" customFormat="1" x14ac:dyDescent="0.25"/>
    <row r="391" s="6" customFormat="1" x14ac:dyDescent="0.25"/>
    <row r="392" s="6" customFormat="1" x14ac:dyDescent="0.25"/>
    <row r="393" s="6" customFormat="1" x14ac:dyDescent="0.25"/>
    <row r="394" s="6" customFormat="1" x14ac:dyDescent="0.25"/>
    <row r="395" s="6" customFormat="1" x14ac:dyDescent="0.25"/>
    <row r="396" s="6" customFormat="1" x14ac:dyDescent="0.25"/>
    <row r="397" s="6" customFormat="1" x14ac:dyDescent="0.25"/>
    <row r="398" s="6" customFormat="1" x14ac:dyDescent="0.25"/>
    <row r="399" s="6" customFormat="1" x14ac:dyDescent="0.25"/>
    <row r="400" s="6" customFormat="1" x14ac:dyDescent="0.25"/>
    <row r="401" s="6" customFormat="1" x14ac:dyDescent="0.25"/>
    <row r="402" s="6" customFormat="1" x14ac:dyDescent="0.25"/>
    <row r="403" s="6" customFormat="1" x14ac:dyDescent="0.25"/>
    <row r="404" s="6" customFormat="1" x14ac:dyDescent="0.25"/>
    <row r="405" s="6" customFormat="1" x14ac:dyDescent="0.25"/>
    <row r="406" s="6" customFormat="1" x14ac:dyDescent="0.25"/>
    <row r="407" s="6" customFormat="1" x14ac:dyDescent="0.25"/>
    <row r="408" s="6" customFormat="1" x14ac:dyDescent="0.25"/>
    <row r="409" s="6" customFormat="1" x14ac:dyDescent="0.25"/>
    <row r="410" s="6" customFormat="1" x14ac:dyDescent="0.25"/>
    <row r="411" s="6" customFormat="1" x14ac:dyDescent="0.25"/>
    <row r="412" s="6" customFormat="1" x14ac:dyDescent="0.25"/>
    <row r="413" s="6" customFormat="1" x14ac:dyDescent="0.25"/>
    <row r="414" s="6" customFormat="1" x14ac:dyDescent="0.25"/>
    <row r="415" s="6" customFormat="1" x14ac:dyDescent="0.25"/>
    <row r="416" s="6" customFormat="1" x14ac:dyDescent="0.25"/>
    <row r="417" s="6" customFormat="1" x14ac:dyDescent="0.25"/>
    <row r="418" s="6" customFormat="1" x14ac:dyDescent="0.25"/>
    <row r="419" s="6" customFormat="1" x14ac:dyDescent="0.25"/>
    <row r="420" s="6" customFormat="1" x14ac:dyDescent="0.25"/>
    <row r="421" s="6" customFormat="1" x14ac:dyDescent="0.25"/>
    <row r="422" s="6" customFormat="1" x14ac:dyDescent="0.25"/>
    <row r="423" s="6" customFormat="1" x14ac:dyDescent="0.25"/>
    <row r="424" s="6" customFormat="1" x14ac:dyDescent="0.25"/>
    <row r="425" s="6" customFormat="1" x14ac:dyDescent="0.25"/>
    <row r="426" s="6" customFormat="1" x14ac:dyDescent="0.25"/>
    <row r="427" s="6" customFormat="1" x14ac:dyDescent="0.25"/>
    <row r="428" s="6" customFormat="1" x14ac:dyDescent="0.25"/>
    <row r="429" s="6" customFormat="1" x14ac:dyDescent="0.25"/>
    <row r="430" s="6" customFormat="1" x14ac:dyDescent="0.25"/>
    <row r="431" s="6" customFormat="1" x14ac:dyDescent="0.25"/>
    <row r="432" s="6" customFormat="1" x14ac:dyDescent="0.25"/>
    <row r="433" s="6" customFormat="1" x14ac:dyDescent="0.25"/>
    <row r="434" s="6" customFormat="1" x14ac:dyDescent="0.25"/>
    <row r="435" s="6" customFormat="1" x14ac:dyDescent="0.25"/>
    <row r="436" s="6" customFormat="1" x14ac:dyDescent="0.25"/>
    <row r="437" s="6" customFormat="1" x14ac:dyDescent="0.25"/>
    <row r="438" s="6" customFormat="1" x14ac:dyDescent="0.25"/>
    <row r="439" s="6" customFormat="1" x14ac:dyDescent="0.25"/>
    <row r="440" s="6" customFormat="1" x14ac:dyDescent="0.25"/>
    <row r="441" s="6" customFormat="1" x14ac:dyDescent="0.25"/>
    <row r="442" s="6" customFormat="1" x14ac:dyDescent="0.25"/>
    <row r="443" s="6" customFormat="1" x14ac:dyDescent="0.25"/>
    <row r="444" s="6" customFormat="1" x14ac:dyDescent="0.25"/>
    <row r="445" s="6" customFormat="1" x14ac:dyDescent="0.25"/>
    <row r="446" s="6" customFormat="1" x14ac:dyDescent="0.25"/>
    <row r="447" s="6" customFormat="1" x14ac:dyDescent="0.25"/>
    <row r="448" s="6" customFormat="1" x14ac:dyDescent="0.25"/>
    <row r="449" s="6" customFormat="1" x14ac:dyDescent="0.25"/>
    <row r="450" s="6" customFormat="1" x14ac:dyDescent="0.25"/>
    <row r="451" s="6" customFormat="1" x14ac:dyDescent="0.25"/>
    <row r="452" s="6" customFormat="1" x14ac:dyDescent="0.25"/>
    <row r="453" s="6" customFormat="1" x14ac:dyDescent="0.25"/>
    <row r="454" s="6" customFormat="1" x14ac:dyDescent="0.25"/>
    <row r="455" s="6" customFormat="1" x14ac:dyDescent="0.25"/>
    <row r="456" s="6" customFormat="1" x14ac:dyDescent="0.25"/>
    <row r="457" s="6" customFormat="1" x14ac:dyDescent="0.25"/>
    <row r="458" s="6" customFormat="1" x14ac:dyDescent="0.25"/>
    <row r="459" s="6" customFormat="1" x14ac:dyDescent="0.25"/>
    <row r="460" s="6" customFormat="1" x14ac:dyDescent="0.25"/>
    <row r="461" s="6" customFormat="1" x14ac:dyDescent="0.25"/>
    <row r="462" s="6" customFormat="1" x14ac:dyDescent="0.25"/>
    <row r="463" s="6" customFormat="1" x14ac:dyDescent="0.25"/>
    <row r="464" s="6" customFormat="1" x14ac:dyDescent="0.25"/>
    <row r="465" s="6" customFormat="1" x14ac:dyDescent="0.25"/>
    <row r="466" s="6" customFormat="1" x14ac:dyDescent="0.25"/>
    <row r="467" s="6" customFormat="1" x14ac:dyDescent="0.25"/>
    <row r="468" s="6" customFormat="1" x14ac:dyDescent="0.25"/>
    <row r="469" s="6" customFormat="1" x14ac:dyDescent="0.25"/>
    <row r="470" s="6" customFormat="1" x14ac:dyDescent="0.25"/>
    <row r="471" s="6" customFormat="1" x14ac:dyDescent="0.25"/>
    <row r="472" s="6" customFormat="1" x14ac:dyDescent="0.25"/>
    <row r="473" s="6" customFormat="1" x14ac:dyDescent="0.25"/>
    <row r="474" s="6" customFormat="1" x14ac:dyDescent="0.25"/>
    <row r="475" s="6" customFormat="1" x14ac:dyDescent="0.25"/>
    <row r="476" s="6" customFormat="1" x14ac:dyDescent="0.25"/>
    <row r="477" s="6" customFormat="1" x14ac:dyDescent="0.25"/>
    <row r="478" s="6" customFormat="1" x14ac:dyDescent="0.25"/>
    <row r="479" s="6" customFormat="1" x14ac:dyDescent="0.25"/>
    <row r="480" s="6" customFormat="1" x14ac:dyDescent="0.25"/>
    <row r="481" s="6" customFormat="1" x14ac:dyDescent="0.25"/>
    <row r="482" s="6" customFormat="1" x14ac:dyDescent="0.25"/>
    <row r="483" s="6" customFormat="1" x14ac:dyDescent="0.25"/>
    <row r="484" s="6" customFormat="1" x14ac:dyDescent="0.25"/>
    <row r="485" s="6" customFormat="1" x14ac:dyDescent="0.25"/>
    <row r="486" s="6" customFormat="1" x14ac:dyDescent="0.25"/>
    <row r="487" s="6" customFormat="1" x14ac:dyDescent="0.25"/>
    <row r="488" s="6" customFormat="1" x14ac:dyDescent="0.25"/>
    <row r="489" s="6" customFormat="1" x14ac:dyDescent="0.25"/>
    <row r="490" s="6" customFormat="1" x14ac:dyDescent="0.25"/>
    <row r="491" s="6" customFormat="1" x14ac:dyDescent="0.25"/>
    <row r="492" s="6" customFormat="1" x14ac:dyDescent="0.25"/>
    <row r="493" s="6" customFormat="1" x14ac:dyDescent="0.25"/>
    <row r="494" s="6" customFormat="1" x14ac:dyDescent="0.25"/>
    <row r="495" s="6" customFormat="1" x14ac:dyDescent="0.25"/>
    <row r="496" s="6" customFormat="1" x14ac:dyDescent="0.25"/>
    <row r="497" s="6" customFormat="1" x14ac:dyDescent="0.25"/>
    <row r="498" s="6" customFormat="1" x14ac:dyDescent="0.25"/>
    <row r="499" s="6" customFormat="1" x14ac:dyDescent="0.25"/>
    <row r="500" s="6" customFormat="1" x14ac:dyDescent="0.25"/>
    <row r="501" s="6" customFormat="1" x14ac:dyDescent="0.25"/>
    <row r="502" s="6" customFormat="1" x14ac:dyDescent="0.25"/>
    <row r="503" s="6" customFormat="1" x14ac:dyDescent="0.25"/>
    <row r="504" s="6" customFormat="1" x14ac:dyDescent="0.25"/>
    <row r="505" s="6" customFormat="1" x14ac:dyDescent="0.25"/>
    <row r="506" s="6" customFormat="1" x14ac:dyDescent="0.25"/>
    <row r="507" s="6" customFormat="1" x14ac:dyDescent="0.25"/>
    <row r="508" s="6" customFormat="1" x14ac:dyDescent="0.25"/>
    <row r="509" s="6" customFormat="1" x14ac:dyDescent="0.25"/>
    <row r="510" s="6" customFormat="1" x14ac:dyDescent="0.25"/>
    <row r="511" s="6" customFormat="1" x14ac:dyDescent="0.25"/>
    <row r="512" s="6" customFormat="1" x14ac:dyDescent="0.25"/>
    <row r="513" s="6" customFormat="1" x14ac:dyDescent="0.25"/>
    <row r="514" s="6" customFormat="1" x14ac:dyDescent="0.25"/>
    <row r="515" s="6" customFormat="1" x14ac:dyDescent="0.25"/>
    <row r="516" s="6" customFormat="1" x14ac:dyDescent="0.25"/>
    <row r="517" s="6" customFormat="1" x14ac:dyDescent="0.25"/>
    <row r="518" s="6" customFormat="1" x14ac:dyDescent="0.25"/>
    <row r="519" s="6" customFormat="1" x14ac:dyDescent="0.25"/>
    <row r="520" s="6" customFormat="1" x14ac:dyDescent="0.25"/>
    <row r="521" s="6" customFormat="1" x14ac:dyDescent="0.25"/>
    <row r="522" s="6" customFormat="1" x14ac:dyDescent="0.25"/>
    <row r="523" s="6" customFormat="1" x14ac:dyDescent="0.25"/>
    <row r="524" s="6" customFormat="1" x14ac:dyDescent="0.25"/>
    <row r="525" s="6" customFormat="1" x14ac:dyDescent="0.25"/>
    <row r="526" s="6" customFormat="1" x14ac:dyDescent="0.25"/>
    <row r="527" s="6" customFormat="1" x14ac:dyDescent="0.25"/>
    <row r="528" s="6" customFormat="1" x14ac:dyDescent="0.25"/>
    <row r="529" s="6" customFormat="1" x14ac:dyDescent="0.25"/>
    <row r="530" s="6" customFormat="1" x14ac:dyDescent="0.25"/>
    <row r="531" s="6" customFormat="1" x14ac:dyDescent="0.25"/>
    <row r="532" s="6" customFormat="1" x14ac:dyDescent="0.25"/>
    <row r="533" s="6" customFormat="1" x14ac:dyDescent="0.25"/>
    <row r="534" s="6" customFormat="1" x14ac:dyDescent="0.25"/>
    <row r="535" s="6" customFormat="1" x14ac:dyDescent="0.25"/>
    <row r="536" s="6" customFormat="1" x14ac:dyDescent="0.25"/>
    <row r="537" s="6" customFormat="1" x14ac:dyDescent="0.25"/>
    <row r="538" s="6" customFormat="1" x14ac:dyDescent="0.25"/>
    <row r="539" s="6" customFormat="1" x14ac:dyDescent="0.25"/>
    <row r="540" s="6" customFormat="1" x14ac:dyDescent="0.25"/>
    <row r="541" s="6" customFormat="1" x14ac:dyDescent="0.25"/>
    <row r="542" s="6" customFormat="1" x14ac:dyDescent="0.25"/>
    <row r="543" s="6" customFormat="1" x14ac:dyDescent="0.25"/>
    <row r="544" s="6" customFormat="1" x14ac:dyDescent="0.25"/>
    <row r="545" s="6" customFormat="1" x14ac:dyDescent="0.25"/>
    <row r="546" s="6" customFormat="1" x14ac:dyDescent="0.25"/>
    <row r="547" s="6" customFormat="1" x14ac:dyDescent="0.25"/>
    <row r="548" s="6" customFormat="1" x14ac:dyDescent="0.25"/>
    <row r="549" s="6" customFormat="1" x14ac:dyDescent="0.25"/>
    <row r="550" s="6" customFormat="1" x14ac:dyDescent="0.25"/>
    <row r="551" s="6" customFormat="1" x14ac:dyDescent="0.25"/>
    <row r="552" s="6" customFormat="1" x14ac:dyDescent="0.25"/>
    <row r="553" s="6" customFormat="1" x14ac:dyDescent="0.25"/>
    <row r="554" s="6" customFormat="1" x14ac:dyDescent="0.25"/>
    <row r="555" s="6" customFormat="1" x14ac:dyDescent="0.25"/>
    <row r="556" s="6" customFormat="1" x14ac:dyDescent="0.25"/>
    <row r="557" s="6" customFormat="1" x14ac:dyDescent="0.25"/>
    <row r="558" s="6" customFormat="1" x14ac:dyDescent="0.25"/>
    <row r="559" s="6" customFormat="1" x14ac:dyDescent="0.25"/>
    <row r="560" s="6" customFormat="1" x14ac:dyDescent="0.25"/>
    <row r="561" s="6" customFormat="1" x14ac:dyDescent="0.25"/>
    <row r="562" s="6" customFormat="1" x14ac:dyDescent="0.25"/>
    <row r="563" s="6" customFormat="1" x14ac:dyDescent="0.25"/>
    <row r="564" s="6" customFormat="1" x14ac:dyDescent="0.25"/>
    <row r="565" s="6" customFormat="1" x14ac:dyDescent="0.25"/>
    <row r="566" s="6" customFormat="1" x14ac:dyDescent="0.25"/>
    <row r="567" s="6" customFormat="1" x14ac:dyDescent="0.25"/>
    <row r="568" s="6" customFormat="1" x14ac:dyDescent="0.25"/>
    <row r="569" s="6" customFormat="1" x14ac:dyDescent="0.25"/>
    <row r="570" s="6" customFormat="1" x14ac:dyDescent="0.25"/>
    <row r="571" s="6" customFormat="1" x14ac:dyDescent="0.25"/>
    <row r="572" s="6" customFormat="1" x14ac:dyDescent="0.25"/>
    <row r="573" s="6" customFormat="1" x14ac:dyDescent="0.25"/>
    <row r="574" s="6" customFormat="1" x14ac:dyDescent="0.25"/>
    <row r="575" s="6" customFormat="1" x14ac:dyDescent="0.25"/>
    <row r="576" s="6" customFormat="1" x14ac:dyDescent="0.25"/>
    <row r="577" s="6" customFormat="1" x14ac:dyDescent="0.25"/>
    <row r="578" s="6" customFormat="1" x14ac:dyDescent="0.25"/>
    <row r="579" s="6" customFormat="1" x14ac:dyDescent="0.25"/>
    <row r="580" s="6" customFormat="1" x14ac:dyDescent="0.25"/>
    <row r="581" s="6" customFormat="1" x14ac:dyDescent="0.25"/>
    <row r="582" s="6" customFormat="1" x14ac:dyDescent="0.25"/>
    <row r="583" s="6" customFormat="1" x14ac:dyDescent="0.25"/>
    <row r="584" s="6" customFormat="1" x14ac:dyDescent="0.25"/>
    <row r="585" s="6" customFormat="1" x14ac:dyDescent="0.25"/>
    <row r="586" s="6" customFormat="1" x14ac:dyDescent="0.25"/>
    <row r="587" s="6" customFormat="1" x14ac:dyDescent="0.25"/>
    <row r="588" s="6" customFormat="1" x14ac:dyDescent="0.25"/>
    <row r="589" s="6" customFormat="1" x14ac:dyDescent="0.25"/>
    <row r="590" s="6" customFormat="1" x14ac:dyDescent="0.25"/>
    <row r="591" s="6" customFormat="1" x14ac:dyDescent="0.25"/>
    <row r="592" s="6" customFormat="1" x14ac:dyDescent="0.25"/>
    <row r="593" s="6" customFormat="1" x14ac:dyDescent="0.25"/>
    <row r="594" s="6" customFormat="1" x14ac:dyDescent="0.25"/>
    <row r="595" s="6" customFormat="1" x14ac:dyDescent="0.25"/>
    <row r="596" s="6" customFormat="1" x14ac:dyDescent="0.25"/>
    <row r="597" s="6" customFormat="1" x14ac:dyDescent="0.25"/>
    <row r="598" s="6" customFormat="1" x14ac:dyDescent="0.25"/>
    <row r="599" s="6" customFormat="1" x14ac:dyDescent="0.25"/>
    <row r="600" s="6" customFormat="1" x14ac:dyDescent="0.25"/>
    <row r="601" s="6" customFormat="1" x14ac:dyDescent="0.25"/>
    <row r="602" s="6" customFormat="1" x14ac:dyDescent="0.25"/>
    <row r="603" s="6" customFormat="1" x14ac:dyDescent="0.25"/>
    <row r="604" s="6" customFormat="1" x14ac:dyDescent="0.25"/>
    <row r="605" s="6" customFormat="1" x14ac:dyDescent="0.25"/>
    <row r="606" s="6" customFormat="1" x14ac:dyDescent="0.25"/>
    <row r="607" s="6" customFormat="1" x14ac:dyDescent="0.25"/>
    <row r="608" s="6" customFormat="1" x14ac:dyDescent="0.25"/>
    <row r="609" s="6" customFormat="1" x14ac:dyDescent="0.25"/>
    <row r="610" s="6" customFormat="1" x14ac:dyDescent="0.25"/>
    <row r="611" s="6" customFormat="1" x14ac:dyDescent="0.25"/>
    <row r="612" s="6" customFormat="1" x14ac:dyDescent="0.25"/>
    <row r="613" s="6" customFormat="1" x14ac:dyDescent="0.25"/>
    <row r="614" s="6" customFormat="1" x14ac:dyDescent="0.25"/>
    <row r="615" s="6" customFormat="1" x14ac:dyDescent="0.25"/>
    <row r="616" s="6" customFormat="1" x14ac:dyDescent="0.25"/>
    <row r="617" s="6" customFormat="1" x14ac:dyDescent="0.25"/>
    <row r="618" s="6" customFormat="1" x14ac:dyDescent="0.25"/>
    <row r="619" s="6" customFormat="1" x14ac:dyDescent="0.25"/>
    <row r="620" s="6" customFormat="1" x14ac:dyDescent="0.25"/>
    <row r="621" s="6" customFormat="1" x14ac:dyDescent="0.25"/>
    <row r="622" s="6" customFormat="1" x14ac:dyDescent="0.25"/>
    <row r="623" s="6" customFormat="1" x14ac:dyDescent="0.25"/>
    <row r="624" s="6" customFormat="1" x14ac:dyDescent="0.25"/>
    <row r="625" s="6" customFormat="1" x14ac:dyDescent="0.25"/>
    <row r="626" s="6" customFormat="1" x14ac:dyDescent="0.25"/>
    <row r="627" s="6" customFormat="1" x14ac:dyDescent="0.25"/>
    <row r="628" s="6" customFormat="1" x14ac:dyDescent="0.25"/>
    <row r="629" s="6" customFormat="1" x14ac:dyDescent="0.25"/>
    <row r="630" s="6" customFormat="1" x14ac:dyDescent="0.25"/>
    <row r="631" s="6" customFormat="1" x14ac:dyDescent="0.25"/>
    <row r="632" s="6" customFormat="1" x14ac:dyDescent="0.25"/>
    <row r="633" s="6" customFormat="1" x14ac:dyDescent="0.25"/>
    <row r="634" s="6" customFormat="1" x14ac:dyDescent="0.25"/>
    <row r="635" s="6" customFormat="1" x14ac:dyDescent="0.25"/>
    <row r="636" s="6" customFormat="1" x14ac:dyDescent="0.25"/>
    <row r="637" s="6" customFormat="1" x14ac:dyDescent="0.25"/>
    <row r="638" s="6" customFormat="1" x14ac:dyDescent="0.25"/>
    <row r="639" s="6" customFormat="1" x14ac:dyDescent="0.25"/>
    <row r="640" s="6" customFormat="1" x14ac:dyDescent="0.25"/>
    <row r="641" s="6" customFormat="1" x14ac:dyDescent="0.25"/>
    <row r="642" s="6" customFormat="1" x14ac:dyDescent="0.25"/>
    <row r="643" s="6" customFormat="1" x14ac:dyDescent="0.25"/>
    <row r="644" s="6" customFormat="1" x14ac:dyDescent="0.25"/>
    <row r="645" s="6" customFormat="1" x14ac:dyDescent="0.25"/>
    <row r="646" s="6" customFormat="1" x14ac:dyDescent="0.25"/>
    <row r="647" s="6" customFormat="1" x14ac:dyDescent="0.25"/>
    <row r="648" s="6" customFormat="1" x14ac:dyDescent="0.25"/>
    <row r="649" s="6" customFormat="1" x14ac:dyDescent="0.25"/>
    <row r="650" s="6" customFormat="1" x14ac:dyDescent="0.25"/>
    <row r="651" s="6" customFormat="1" x14ac:dyDescent="0.25"/>
    <row r="652" s="6" customFormat="1" x14ac:dyDescent="0.25"/>
    <row r="653" s="6" customFormat="1" x14ac:dyDescent="0.25"/>
    <row r="654" s="6" customFormat="1" x14ac:dyDescent="0.25"/>
    <row r="655" s="6" customFormat="1" x14ac:dyDescent="0.25"/>
    <row r="656" s="6" customFormat="1" x14ac:dyDescent="0.25"/>
    <row r="657" s="6" customFormat="1" x14ac:dyDescent="0.25"/>
    <row r="658" s="6" customFormat="1" x14ac:dyDescent="0.25"/>
    <row r="659" s="6" customFormat="1" x14ac:dyDescent="0.25"/>
    <row r="660" s="6" customFormat="1" x14ac:dyDescent="0.25"/>
    <row r="661" s="6" customFormat="1" x14ac:dyDescent="0.25"/>
    <row r="662" s="6" customFormat="1" x14ac:dyDescent="0.25"/>
    <row r="663" s="6" customFormat="1" x14ac:dyDescent="0.25"/>
    <row r="664" s="6" customFormat="1" x14ac:dyDescent="0.25"/>
    <row r="665" s="6" customFormat="1" x14ac:dyDescent="0.25"/>
    <row r="666" s="6" customFormat="1" x14ac:dyDescent="0.25"/>
    <row r="667" s="6" customFormat="1" x14ac:dyDescent="0.25"/>
    <row r="668" s="6" customFormat="1" x14ac:dyDescent="0.25"/>
    <row r="669" s="6" customFormat="1" x14ac:dyDescent="0.25"/>
    <row r="670" s="6" customFormat="1" x14ac:dyDescent="0.25"/>
    <row r="671" s="6" customFormat="1" x14ac:dyDescent="0.25"/>
    <row r="672" s="6" customFormat="1" x14ac:dyDescent="0.25"/>
    <row r="673" s="6" customFormat="1" x14ac:dyDescent="0.25"/>
    <row r="674" s="6" customFormat="1" x14ac:dyDescent="0.25"/>
    <row r="675" s="6" customFormat="1" x14ac:dyDescent="0.25"/>
    <row r="676" s="6" customFormat="1" x14ac:dyDescent="0.25"/>
    <row r="677" s="6" customFormat="1" x14ac:dyDescent="0.25"/>
    <row r="678" s="6" customFormat="1" x14ac:dyDescent="0.25"/>
    <row r="679" s="6" customFormat="1" x14ac:dyDescent="0.25"/>
    <row r="680" s="6" customFormat="1" x14ac:dyDescent="0.25"/>
    <row r="681" s="6" customFormat="1" x14ac:dyDescent="0.25"/>
    <row r="682" s="6" customFormat="1" x14ac:dyDescent="0.25"/>
    <row r="683" s="6" customFormat="1" x14ac:dyDescent="0.25"/>
    <row r="684" s="6" customFormat="1" x14ac:dyDescent="0.25"/>
    <row r="685" s="6" customFormat="1" x14ac:dyDescent="0.25"/>
    <row r="686" s="6" customFormat="1" x14ac:dyDescent="0.25"/>
    <row r="687" s="6" customFormat="1" x14ac:dyDescent="0.25"/>
    <row r="688" s="6" customFormat="1" x14ac:dyDescent="0.25"/>
    <row r="689" s="6" customFormat="1" x14ac:dyDescent="0.25"/>
    <row r="690" s="6" customFormat="1" x14ac:dyDescent="0.25"/>
    <row r="691" s="6" customFormat="1" x14ac:dyDescent="0.25"/>
    <row r="692" s="6" customFormat="1" x14ac:dyDescent="0.25"/>
    <row r="693" s="6" customFormat="1" x14ac:dyDescent="0.25"/>
    <row r="694" s="6" customFormat="1" x14ac:dyDescent="0.25"/>
    <row r="695" s="6" customFormat="1" x14ac:dyDescent="0.25"/>
    <row r="696" s="6" customFormat="1" x14ac:dyDescent="0.25"/>
    <row r="697" s="6" customFormat="1" x14ac:dyDescent="0.25"/>
    <row r="698" s="6" customFormat="1" x14ac:dyDescent="0.25"/>
    <row r="699" s="6" customFormat="1" x14ac:dyDescent="0.25"/>
    <row r="700" s="6" customFormat="1" x14ac:dyDescent="0.25"/>
    <row r="701" s="6" customFormat="1" x14ac:dyDescent="0.25"/>
    <row r="702" s="6" customFormat="1" x14ac:dyDescent="0.25"/>
    <row r="703" s="6" customFormat="1" x14ac:dyDescent="0.25"/>
    <row r="704" s="6" customFormat="1" x14ac:dyDescent="0.25"/>
    <row r="705" s="6" customFormat="1" x14ac:dyDescent="0.25"/>
    <row r="706" s="6" customFormat="1" x14ac:dyDescent="0.25"/>
    <row r="707" s="6" customFormat="1" x14ac:dyDescent="0.25"/>
    <row r="708" s="6" customFormat="1" x14ac:dyDescent="0.25"/>
    <row r="709" s="6" customFormat="1" x14ac:dyDescent="0.25"/>
    <row r="710" s="6" customFormat="1" x14ac:dyDescent="0.25"/>
    <row r="711" s="6" customFormat="1" x14ac:dyDescent="0.25"/>
    <row r="712" s="6" customFormat="1" x14ac:dyDescent="0.25"/>
    <row r="713" s="6" customFormat="1" x14ac:dyDescent="0.25"/>
    <row r="714" s="6" customFormat="1" x14ac:dyDescent="0.25"/>
    <row r="715" s="6" customFormat="1" x14ac:dyDescent="0.25"/>
    <row r="716" s="6" customFormat="1" x14ac:dyDescent="0.25"/>
    <row r="717" s="6" customFormat="1" x14ac:dyDescent="0.25"/>
    <row r="718" s="6" customFormat="1" x14ac:dyDescent="0.25"/>
    <row r="719" s="6" customFormat="1" x14ac:dyDescent="0.25"/>
    <row r="720" s="6" customFormat="1" x14ac:dyDescent="0.25"/>
    <row r="721" s="6" customFormat="1" x14ac:dyDescent="0.25"/>
    <row r="722" s="6" customFormat="1" x14ac:dyDescent="0.25"/>
    <row r="723" s="6" customFormat="1" x14ac:dyDescent="0.25"/>
    <row r="724" s="6" customFormat="1" x14ac:dyDescent="0.25"/>
    <row r="725" s="6" customFormat="1" x14ac:dyDescent="0.25"/>
    <row r="726" s="6" customFormat="1" x14ac:dyDescent="0.25"/>
    <row r="727" s="6" customFormat="1" x14ac:dyDescent="0.25"/>
    <row r="728" s="6" customFormat="1" x14ac:dyDescent="0.25"/>
    <row r="729" s="6" customFormat="1" x14ac:dyDescent="0.25"/>
    <row r="730" s="6" customFormat="1" x14ac:dyDescent="0.25"/>
    <row r="731" s="6" customFormat="1" x14ac:dyDescent="0.25"/>
    <row r="732" s="6" customFormat="1" x14ac:dyDescent="0.25"/>
    <row r="733" s="6" customFormat="1" x14ac:dyDescent="0.25"/>
    <row r="734" s="6" customFormat="1" x14ac:dyDescent="0.25"/>
    <row r="735" s="6"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6" tint="-0.249977111117893"/>
  </sheetPr>
  <dimension ref="A1:IX260"/>
  <sheetViews>
    <sheetView topLeftCell="A18" zoomScale="67" zoomScaleNormal="67" workbookViewId="0">
      <selection activeCell="D62" sqref="D62"/>
    </sheetView>
  </sheetViews>
  <sheetFormatPr baseColWidth="10" defaultColWidth="11.42578125" defaultRowHeight="15" x14ac:dyDescent="0.25"/>
  <cols>
    <col min="2" max="2" width="40.42578125" customWidth="1"/>
    <col min="3" max="3" width="74.85546875" hidden="1" customWidth="1"/>
    <col min="4" max="4" width="147.85546875" customWidth="1"/>
    <col min="5" max="5" width="26.140625" style="139" customWidth="1"/>
    <col min="11" max="258" width="11.42578125" style="6"/>
  </cols>
  <sheetData>
    <row r="1" spans="1:10" s="6" customFormat="1" x14ac:dyDescent="0.25">
      <c r="E1" s="144"/>
    </row>
    <row r="2" spans="1:10" ht="33.75" x14ac:dyDescent="0.25">
      <c r="A2" s="6"/>
      <c r="B2" s="392" t="s">
        <v>340</v>
      </c>
      <c r="C2" s="392"/>
      <c r="D2" s="392"/>
      <c r="E2" s="392"/>
      <c r="F2" s="6"/>
      <c r="G2" s="6"/>
      <c r="H2" s="6"/>
      <c r="I2" s="6"/>
      <c r="J2" s="6"/>
    </row>
    <row r="3" spans="1:10" x14ac:dyDescent="0.25">
      <c r="A3" s="6"/>
      <c r="B3" s="118"/>
      <c r="C3" s="118"/>
      <c r="D3" s="118"/>
      <c r="E3" s="144"/>
      <c r="F3" s="6"/>
      <c r="G3" s="6"/>
      <c r="H3" s="6"/>
      <c r="I3" s="6"/>
      <c r="J3" s="6"/>
    </row>
    <row r="4" spans="1:10" ht="60" x14ac:dyDescent="0.25">
      <c r="A4" s="6"/>
      <c r="B4" s="24"/>
      <c r="C4" s="119" t="s">
        <v>341</v>
      </c>
      <c r="D4" s="119" t="s">
        <v>342</v>
      </c>
      <c r="E4" s="144"/>
      <c r="F4" s="6"/>
      <c r="G4" s="6"/>
      <c r="H4" s="6"/>
      <c r="I4" s="6"/>
      <c r="J4" s="6"/>
    </row>
    <row r="5" spans="1:10" ht="76.5" customHeight="1" x14ac:dyDescent="0.25">
      <c r="A5" s="25" t="s">
        <v>343</v>
      </c>
      <c r="B5" s="120" t="s">
        <v>344</v>
      </c>
      <c r="C5" s="121" t="s">
        <v>345</v>
      </c>
      <c r="D5" s="122" t="s">
        <v>346</v>
      </c>
      <c r="E5" s="145">
        <v>0.2</v>
      </c>
      <c r="F5" s="6"/>
      <c r="G5" s="6"/>
      <c r="H5" s="6"/>
      <c r="I5" s="6"/>
      <c r="J5" s="6"/>
    </row>
    <row r="6" spans="1:10" ht="99" x14ac:dyDescent="0.25">
      <c r="A6" s="25" t="s">
        <v>347</v>
      </c>
      <c r="B6" s="123" t="s">
        <v>347</v>
      </c>
      <c r="C6" s="124" t="s">
        <v>348</v>
      </c>
      <c r="D6" s="125" t="s">
        <v>349</v>
      </c>
      <c r="E6" s="145">
        <v>0.4</v>
      </c>
      <c r="F6" s="6"/>
      <c r="G6" s="6"/>
      <c r="H6" s="6"/>
      <c r="I6" s="6"/>
      <c r="J6" s="6"/>
    </row>
    <row r="7" spans="1:10" ht="66" x14ac:dyDescent="0.25">
      <c r="A7" s="25" t="s">
        <v>350</v>
      </c>
      <c r="B7" s="126" t="s">
        <v>351</v>
      </c>
      <c r="C7" s="124" t="s">
        <v>352</v>
      </c>
      <c r="D7" s="125" t="s">
        <v>353</v>
      </c>
      <c r="E7" s="145">
        <v>0.6</v>
      </c>
      <c r="F7" s="6"/>
      <c r="G7" s="6"/>
      <c r="H7" s="6"/>
      <c r="I7" s="6"/>
      <c r="J7" s="6"/>
    </row>
    <row r="8" spans="1:10" ht="66" x14ac:dyDescent="0.25">
      <c r="A8" s="25" t="s">
        <v>354</v>
      </c>
      <c r="B8" s="127" t="s">
        <v>355</v>
      </c>
      <c r="C8" s="124" t="s">
        <v>356</v>
      </c>
      <c r="D8" s="125" t="s">
        <v>357</v>
      </c>
      <c r="E8" s="145">
        <v>0.8</v>
      </c>
      <c r="F8" s="6"/>
      <c r="G8" s="6"/>
      <c r="H8" s="6"/>
      <c r="I8" s="6"/>
      <c r="J8" s="6"/>
    </row>
    <row r="9" spans="1:10" ht="66" x14ac:dyDescent="0.25">
      <c r="A9" s="25" t="s">
        <v>358</v>
      </c>
      <c r="B9" s="128" t="s">
        <v>359</v>
      </c>
      <c r="C9" s="124" t="s">
        <v>360</v>
      </c>
      <c r="D9" s="125" t="s">
        <v>361</v>
      </c>
      <c r="E9" s="145">
        <v>1</v>
      </c>
      <c r="F9" s="6"/>
      <c r="G9" s="6"/>
      <c r="H9" s="6"/>
      <c r="I9" s="6"/>
      <c r="J9" s="6"/>
    </row>
    <row r="10" spans="1:10" ht="20.25" x14ac:dyDescent="0.25">
      <c r="A10" s="25"/>
      <c r="B10" s="25"/>
      <c r="C10" s="26"/>
      <c r="D10" s="26"/>
      <c r="E10" s="144"/>
      <c r="F10" s="6"/>
      <c r="G10" s="6"/>
      <c r="H10" s="6"/>
      <c r="I10" s="6"/>
      <c r="J10" s="6"/>
    </row>
    <row r="11" spans="1:10" ht="60" x14ac:dyDescent="0.25">
      <c r="A11" s="25"/>
      <c r="B11" s="24"/>
      <c r="C11" s="119" t="s">
        <v>341</v>
      </c>
      <c r="D11" s="119" t="s">
        <v>272</v>
      </c>
      <c r="E11" s="144"/>
      <c r="F11" s="6"/>
      <c r="G11" s="6"/>
      <c r="H11" s="6"/>
      <c r="I11" s="6"/>
      <c r="J11" s="6"/>
    </row>
    <row r="12" spans="1:10" ht="79.5" customHeight="1" x14ac:dyDescent="0.25">
      <c r="A12" s="25"/>
      <c r="B12" s="120" t="s">
        <v>344</v>
      </c>
      <c r="C12" s="121" t="s">
        <v>345</v>
      </c>
      <c r="D12" s="150" t="s">
        <v>362</v>
      </c>
      <c r="E12" s="145">
        <v>0.2</v>
      </c>
      <c r="F12" s="6"/>
      <c r="G12" s="6"/>
      <c r="H12" s="6"/>
      <c r="I12" s="6"/>
      <c r="J12" s="6"/>
    </row>
    <row r="13" spans="1:10" ht="33" x14ac:dyDescent="0.25">
      <c r="A13" s="25"/>
      <c r="B13" s="123" t="s">
        <v>347</v>
      </c>
      <c r="C13" s="124" t="s">
        <v>348</v>
      </c>
      <c r="D13" s="150" t="s">
        <v>363</v>
      </c>
      <c r="E13" s="145">
        <v>0.4</v>
      </c>
      <c r="F13" s="6"/>
      <c r="G13" s="6"/>
      <c r="H13" s="6"/>
      <c r="I13" s="6"/>
      <c r="J13" s="6"/>
    </row>
    <row r="14" spans="1:10" ht="33" x14ac:dyDescent="0.25">
      <c r="A14" s="25"/>
      <c r="B14" s="126" t="s">
        <v>351</v>
      </c>
      <c r="C14" s="124" t="s">
        <v>352</v>
      </c>
      <c r="D14" s="150" t="s">
        <v>364</v>
      </c>
      <c r="E14" s="145">
        <v>0.6</v>
      </c>
      <c r="F14" s="6"/>
      <c r="G14" s="6"/>
      <c r="H14" s="6"/>
      <c r="I14" s="6"/>
      <c r="J14" s="6"/>
    </row>
    <row r="15" spans="1:10" ht="33" x14ac:dyDescent="0.25">
      <c r="A15" s="25"/>
      <c r="B15" s="127" t="s">
        <v>355</v>
      </c>
      <c r="C15" s="124" t="s">
        <v>356</v>
      </c>
      <c r="D15" s="150" t="s">
        <v>365</v>
      </c>
      <c r="E15" s="145">
        <v>0.8</v>
      </c>
      <c r="F15" s="6"/>
      <c r="G15" s="6"/>
      <c r="H15" s="6"/>
      <c r="I15" s="6"/>
      <c r="J15" s="6"/>
    </row>
    <row r="16" spans="1:10" ht="46.5" customHeight="1" x14ac:dyDescent="0.25">
      <c r="A16" s="25"/>
      <c r="B16" s="128" t="s">
        <v>359</v>
      </c>
      <c r="C16" s="124" t="s">
        <v>360</v>
      </c>
      <c r="D16" s="150" t="s">
        <v>366</v>
      </c>
      <c r="E16" s="145">
        <v>1</v>
      </c>
      <c r="F16" s="6"/>
      <c r="G16" s="6"/>
      <c r="H16" s="6"/>
      <c r="I16" s="6"/>
      <c r="J16" s="6"/>
    </row>
    <row r="17" spans="1:10" ht="20.25" x14ac:dyDescent="0.25">
      <c r="A17" s="25"/>
      <c r="B17" s="25"/>
      <c r="C17" s="26"/>
      <c r="D17" s="26"/>
      <c r="E17" s="144"/>
      <c r="F17" s="6"/>
      <c r="G17" s="6"/>
      <c r="H17" s="6"/>
      <c r="I17" s="6"/>
      <c r="J17" s="6"/>
    </row>
    <row r="18" spans="1:10" ht="16.5" x14ac:dyDescent="0.25">
      <c r="A18" s="25"/>
      <c r="B18" s="27"/>
      <c r="C18" s="27"/>
      <c r="D18" s="27"/>
      <c r="E18" s="144"/>
      <c r="F18" s="6"/>
      <c r="G18" s="6"/>
      <c r="H18" s="6"/>
      <c r="I18" s="6"/>
      <c r="J18" s="6"/>
    </row>
    <row r="19" spans="1:10" ht="60" x14ac:dyDescent="0.25">
      <c r="A19" s="25"/>
      <c r="B19" s="24"/>
      <c r="C19" s="119" t="s">
        <v>341</v>
      </c>
      <c r="D19" s="119" t="s">
        <v>223</v>
      </c>
      <c r="E19" s="144"/>
      <c r="F19" s="6"/>
      <c r="G19" s="6"/>
      <c r="H19" s="6"/>
      <c r="I19" s="6"/>
      <c r="J19" s="6"/>
    </row>
    <row r="20" spans="1:10" ht="57.75" customHeight="1" x14ac:dyDescent="0.25">
      <c r="A20" s="25"/>
      <c r="B20" s="120" t="s">
        <v>344</v>
      </c>
      <c r="C20" s="121" t="s">
        <v>345</v>
      </c>
      <c r="D20" s="150" t="s">
        <v>367</v>
      </c>
      <c r="E20" s="145">
        <v>0.2</v>
      </c>
      <c r="F20" s="6"/>
      <c r="G20" s="6"/>
      <c r="H20" s="6"/>
      <c r="I20" s="6"/>
      <c r="J20" s="6"/>
    </row>
    <row r="21" spans="1:10" ht="54" customHeight="1" x14ac:dyDescent="0.25">
      <c r="A21" s="25"/>
      <c r="B21" s="123" t="s">
        <v>347</v>
      </c>
      <c r="C21" s="124" t="s">
        <v>348</v>
      </c>
      <c r="D21" s="150" t="s">
        <v>368</v>
      </c>
      <c r="E21" s="145">
        <v>0.4</v>
      </c>
      <c r="F21" s="6"/>
      <c r="G21" s="6"/>
      <c r="H21" s="6"/>
      <c r="I21" s="6"/>
      <c r="J21" s="6"/>
    </row>
    <row r="22" spans="1:10" ht="64.5" customHeight="1" x14ac:dyDescent="0.25">
      <c r="A22" s="25"/>
      <c r="B22" s="126" t="s">
        <v>351</v>
      </c>
      <c r="C22" s="124" t="s">
        <v>352</v>
      </c>
      <c r="D22" s="150" t="s">
        <v>369</v>
      </c>
      <c r="E22" s="145">
        <v>0.6</v>
      </c>
      <c r="F22" s="6"/>
      <c r="G22" s="6"/>
      <c r="H22" s="6"/>
      <c r="I22" s="6"/>
      <c r="J22" s="6"/>
    </row>
    <row r="23" spans="1:10" ht="51.75" customHeight="1" x14ac:dyDescent="0.25">
      <c r="A23" s="25"/>
      <c r="B23" s="127" t="s">
        <v>355</v>
      </c>
      <c r="C23" s="124" t="s">
        <v>356</v>
      </c>
      <c r="D23" s="150" t="s">
        <v>370</v>
      </c>
      <c r="E23" s="145">
        <v>0.8</v>
      </c>
      <c r="F23" s="6"/>
      <c r="G23" s="6"/>
      <c r="H23" s="6"/>
      <c r="I23" s="6"/>
      <c r="J23" s="6"/>
    </row>
    <row r="24" spans="1:10" ht="51.75" customHeight="1" x14ac:dyDescent="0.25">
      <c r="A24" s="25"/>
      <c r="B24" s="128" t="s">
        <v>359</v>
      </c>
      <c r="C24" s="124" t="s">
        <v>360</v>
      </c>
      <c r="D24" s="150" t="s">
        <v>371</v>
      </c>
      <c r="E24" s="145">
        <v>1</v>
      </c>
      <c r="F24" s="6"/>
      <c r="G24" s="6"/>
      <c r="H24" s="6"/>
      <c r="I24" s="6"/>
      <c r="J24" s="6"/>
    </row>
    <row r="25" spans="1:10" ht="16.5" x14ac:dyDescent="0.25">
      <c r="A25" s="25"/>
      <c r="B25" s="27"/>
      <c r="C25" s="27"/>
      <c r="D25" s="27"/>
      <c r="E25" s="144"/>
      <c r="F25" s="6"/>
      <c r="G25" s="6"/>
      <c r="H25" s="6"/>
      <c r="I25" s="6"/>
      <c r="J25" s="6"/>
    </row>
    <row r="26" spans="1:10" ht="16.5" x14ac:dyDescent="0.25">
      <c r="A26" s="25"/>
      <c r="B26" s="27"/>
      <c r="C26" s="27"/>
      <c r="D26" s="27"/>
      <c r="E26" s="144"/>
      <c r="F26" s="6"/>
      <c r="G26" s="6"/>
      <c r="H26" s="6"/>
      <c r="I26" s="6"/>
      <c r="J26" s="6"/>
    </row>
    <row r="27" spans="1:10" ht="16.5" x14ac:dyDescent="0.25">
      <c r="A27" s="25"/>
      <c r="B27" s="27"/>
      <c r="C27" s="27"/>
      <c r="D27" s="27"/>
      <c r="E27" s="144"/>
      <c r="F27" s="6"/>
      <c r="G27" s="6"/>
      <c r="H27" s="6"/>
      <c r="I27" s="6"/>
      <c r="J27" s="6"/>
    </row>
    <row r="28" spans="1:10" ht="16.5" x14ac:dyDescent="0.25">
      <c r="A28" s="25"/>
      <c r="B28" s="27"/>
      <c r="C28" s="27"/>
      <c r="D28" s="27"/>
      <c r="E28" s="144"/>
      <c r="F28" s="6"/>
      <c r="G28" s="6"/>
      <c r="H28" s="6"/>
      <c r="I28" s="6"/>
      <c r="J28" s="6"/>
    </row>
    <row r="29" spans="1:10" ht="60" x14ac:dyDescent="0.25">
      <c r="A29" s="25"/>
      <c r="B29" s="24"/>
      <c r="C29" s="119" t="s">
        <v>341</v>
      </c>
      <c r="D29" s="119" t="s">
        <v>372</v>
      </c>
      <c r="E29" s="144"/>
      <c r="F29" s="6"/>
      <c r="G29" s="6"/>
      <c r="H29" s="6"/>
      <c r="I29" s="6"/>
      <c r="J29" s="6"/>
    </row>
    <row r="30" spans="1:10" ht="75.75" customHeight="1" x14ac:dyDescent="0.25">
      <c r="A30" s="25"/>
      <c r="B30" s="120" t="s">
        <v>344</v>
      </c>
      <c r="C30" s="121" t="s">
        <v>345</v>
      </c>
      <c r="D30" s="150" t="s">
        <v>373</v>
      </c>
      <c r="E30" s="145">
        <v>0.2</v>
      </c>
      <c r="F30" s="6"/>
      <c r="G30" s="6"/>
      <c r="H30" s="6"/>
      <c r="I30" s="6"/>
      <c r="J30" s="6"/>
    </row>
    <row r="31" spans="1:10" ht="65.25" customHeight="1" x14ac:dyDescent="0.25">
      <c r="A31" s="25"/>
      <c r="B31" s="123" t="s">
        <v>347</v>
      </c>
      <c r="C31" s="124" t="s">
        <v>348</v>
      </c>
      <c r="D31" s="150" t="s">
        <v>374</v>
      </c>
      <c r="E31" s="145">
        <v>0.4</v>
      </c>
      <c r="F31" s="6"/>
      <c r="G31" s="6"/>
      <c r="H31" s="6"/>
      <c r="I31" s="6"/>
      <c r="J31" s="6"/>
    </row>
    <row r="32" spans="1:10" ht="57" customHeight="1" x14ac:dyDescent="0.25">
      <c r="A32" s="25"/>
      <c r="B32" s="126" t="s">
        <v>351</v>
      </c>
      <c r="C32" s="124" t="s">
        <v>352</v>
      </c>
      <c r="D32" s="150" t="s">
        <v>375</v>
      </c>
      <c r="E32" s="145">
        <v>0.6</v>
      </c>
      <c r="F32" s="6"/>
      <c r="G32" s="6"/>
      <c r="H32" s="6"/>
      <c r="I32" s="6"/>
      <c r="J32" s="6"/>
    </row>
    <row r="33" spans="1:10" ht="66.75" customHeight="1" x14ac:dyDescent="0.25">
      <c r="A33" s="25"/>
      <c r="B33" s="127" t="s">
        <v>355</v>
      </c>
      <c r="C33" s="124" t="s">
        <v>356</v>
      </c>
      <c r="D33" s="150" t="s">
        <v>376</v>
      </c>
      <c r="E33" s="145">
        <v>0.8</v>
      </c>
      <c r="F33" s="6"/>
      <c r="G33" s="6"/>
      <c r="H33" s="6"/>
      <c r="I33" s="6"/>
      <c r="J33" s="6"/>
    </row>
    <row r="34" spans="1:10" ht="79.5" customHeight="1" x14ac:dyDescent="0.25">
      <c r="A34" s="25"/>
      <c r="B34" s="128" t="s">
        <v>359</v>
      </c>
      <c r="C34" s="124" t="s">
        <v>360</v>
      </c>
      <c r="D34" s="150" t="s">
        <v>377</v>
      </c>
      <c r="E34" s="145">
        <v>1</v>
      </c>
      <c r="F34" s="6"/>
      <c r="G34" s="6"/>
      <c r="H34" s="6"/>
      <c r="I34" s="6"/>
      <c r="J34" s="6"/>
    </row>
    <row r="35" spans="1:10" x14ac:dyDescent="0.25">
      <c r="A35" s="25"/>
      <c r="B35" s="25"/>
      <c r="C35" s="25" t="s">
        <v>378</v>
      </c>
      <c r="D35" s="25" t="s">
        <v>379</v>
      </c>
      <c r="E35" s="144"/>
      <c r="F35" s="6"/>
      <c r="G35" s="6"/>
      <c r="H35" s="6"/>
      <c r="I35" s="6"/>
      <c r="J35" s="6"/>
    </row>
    <row r="36" spans="1:10" x14ac:dyDescent="0.25">
      <c r="A36" s="25"/>
      <c r="B36" s="25"/>
      <c r="C36" s="25"/>
      <c r="D36" s="25"/>
      <c r="E36" s="144"/>
      <c r="F36" s="6"/>
      <c r="G36" s="6"/>
      <c r="H36" s="6"/>
      <c r="I36" s="6"/>
      <c r="J36" s="6"/>
    </row>
    <row r="37" spans="1:10" x14ac:dyDescent="0.25">
      <c r="A37" s="25"/>
      <c r="B37" s="25"/>
      <c r="C37" s="25"/>
      <c r="D37" s="25"/>
      <c r="E37" s="144"/>
      <c r="F37" s="6"/>
      <c r="G37" s="6"/>
      <c r="H37" s="6"/>
      <c r="I37" s="6"/>
      <c r="J37" s="6"/>
    </row>
    <row r="38" spans="1:10" ht="60" x14ac:dyDescent="0.25">
      <c r="A38" s="25"/>
      <c r="B38" s="24"/>
      <c r="C38" s="119" t="s">
        <v>341</v>
      </c>
      <c r="D38" s="119" t="s">
        <v>380</v>
      </c>
      <c r="E38" s="144"/>
      <c r="F38" s="6"/>
      <c r="G38" s="6"/>
      <c r="H38" s="6"/>
      <c r="I38" s="6"/>
      <c r="J38" s="6"/>
    </row>
    <row r="39" spans="1:10" ht="99" x14ac:dyDescent="0.25">
      <c r="A39" s="25"/>
      <c r="B39" s="120" t="s">
        <v>344</v>
      </c>
      <c r="C39" s="121" t="s">
        <v>345</v>
      </c>
      <c r="D39" s="151" t="s">
        <v>381</v>
      </c>
      <c r="E39" s="145">
        <v>0.2</v>
      </c>
      <c r="F39" s="6"/>
      <c r="G39" s="6"/>
      <c r="H39" s="6"/>
      <c r="I39" s="6"/>
      <c r="J39" s="6"/>
    </row>
    <row r="40" spans="1:10" ht="99" x14ac:dyDescent="0.25">
      <c r="A40" s="25"/>
      <c r="B40" s="123" t="s">
        <v>347</v>
      </c>
      <c r="C40" s="124" t="s">
        <v>348</v>
      </c>
      <c r="D40" s="151" t="s">
        <v>382</v>
      </c>
      <c r="E40" s="145">
        <v>0.4</v>
      </c>
      <c r="F40" s="6"/>
      <c r="G40" s="6"/>
      <c r="H40" s="6"/>
      <c r="I40" s="6"/>
      <c r="J40" s="6"/>
    </row>
    <row r="41" spans="1:10" ht="99" x14ac:dyDescent="0.25">
      <c r="A41" s="25"/>
      <c r="B41" s="126" t="s">
        <v>351</v>
      </c>
      <c r="C41" s="124" t="s">
        <v>352</v>
      </c>
      <c r="D41" s="151" t="s">
        <v>383</v>
      </c>
      <c r="E41" s="145">
        <v>0.6</v>
      </c>
      <c r="F41" s="6"/>
      <c r="G41" s="6"/>
      <c r="H41" s="6"/>
      <c r="I41" s="6"/>
      <c r="J41" s="6"/>
    </row>
    <row r="42" spans="1:10" ht="99" x14ac:dyDescent="0.25">
      <c r="A42" s="25"/>
      <c r="B42" s="127" t="s">
        <v>355</v>
      </c>
      <c r="C42" s="124" t="s">
        <v>356</v>
      </c>
      <c r="D42" s="151" t="s">
        <v>384</v>
      </c>
      <c r="E42" s="145">
        <v>0.8</v>
      </c>
      <c r="F42" s="6"/>
      <c r="G42" s="6"/>
      <c r="H42" s="6"/>
      <c r="I42" s="6"/>
      <c r="J42" s="6"/>
    </row>
    <row r="43" spans="1:10" ht="99" x14ac:dyDescent="0.25">
      <c r="A43" s="25"/>
      <c r="B43" s="128" t="s">
        <v>359</v>
      </c>
      <c r="C43" s="124" t="s">
        <v>360</v>
      </c>
      <c r="D43" s="151" t="s">
        <v>385</v>
      </c>
      <c r="E43" s="145">
        <v>1</v>
      </c>
      <c r="F43" s="6"/>
      <c r="G43" s="6"/>
      <c r="H43" s="6"/>
      <c r="I43" s="6"/>
      <c r="J43" s="6"/>
    </row>
    <row r="44" spans="1:10" x14ac:dyDescent="0.25">
      <c r="A44" s="25"/>
      <c r="B44" s="25"/>
      <c r="C44" s="25"/>
      <c r="D44" s="25"/>
      <c r="E44" s="144"/>
      <c r="F44" s="6"/>
      <c r="G44" s="6"/>
      <c r="H44" s="6"/>
      <c r="I44" s="6"/>
      <c r="J44" s="6"/>
    </row>
    <row r="45" spans="1:10" ht="56.25" customHeight="1" x14ac:dyDescent="0.25">
      <c r="A45" s="25"/>
      <c r="B45" s="25"/>
      <c r="C45" s="25"/>
      <c r="D45" s="119" t="s">
        <v>386</v>
      </c>
      <c r="E45" s="144"/>
      <c r="F45" s="6"/>
      <c r="G45" s="6"/>
      <c r="H45" s="6"/>
      <c r="I45" s="6"/>
      <c r="J45" s="6"/>
    </row>
    <row r="46" spans="1:10" ht="94.5" customHeight="1" x14ac:dyDescent="0.25">
      <c r="A46" s="25"/>
      <c r="B46" s="127" t="s">
        <v>355</v>
      </c>
      <c r="C46" s="25"/>
      <c r="D46" s="125" t="s">
        <v>387</v>
      </c>
      <c r="E46" s="145">
        <v>0.8</v>
      </c>
      <c r="F46" s="6"/>
      <c r="G46" s="6"/>
      <c r="H46" s="6"/>
      <c r="I46" s="6"/>
      <c r="J46" s="6"/>
    </row>
    <row r="47" spans="1:10" ht="105.75" customHeight="1" x14ac:dyDescent="0.25">
      <c r="A47" s="25"/>
      <c r="B47" s="128" t="s">
        <v>359</v>
      </c>
      <c r="C47" s="26"/>
      <c r="D47" s="125" t="s">
        <v>388</v>
      </c>
      <c r="E47" s="145">
        <v>1</v>
      </c>
      <c r="F47" s="6"/>
      <c r="G47" s="6"/>
      <c r="H47" s="6"/>
      <c r="I47" s="6"/>
      <c r="J47" s="6"/>
    </row>
    <row r="48" spans="1:10" x14ac:dyDescent="0.25">
      <c r="A48" s="25"/>
      <c r="B48" s="22"/>
      <c r="C48" s="22"/>
      <c r="D48" s="22"/>
      <c r="E48" s="144"/>
      <c r="F48" s="6"/>
      <c r="G48" s="6"/>
      <c r="H48" s="6"/>
      <c r="I48" s="6"/>
      <c r="J48" s="6"/>
    </row>
    <row r="49" spans="1:10" x14ac:dyDescent="0.25">
      <c r="A49" s="25"/>
      <c r="B49" s="22"/>
      <c r="C49" s="22"/>
      <c r="D49" s="22"/>
      <c r="E49" s="144"/>
      <c r="F49" s="6"/>
      <c r="G49" s="6"/>
      <c r="H49" s="6"/>
      <c r="I49" s="6"/>
      <c r="J49" s="6"/>
    </row>
    <row r="50" spans="1:10" ht="20.25" x14ac:dyDescent="0.25">
      <c r="A50" s="25"/>
      <c r="B50" s="25"/>
      <c r="C50" s="26"/>
      <c r="D50" s="26"/>
      <c r="E50" s="144"/>
      <c r="F50" s="6"/>
      <c r="G50" s="6"/>
      <c r="H50" s="6"/>
      <c r="I50" s="6"/>
      <c r="J50" s="6"/>
    </row>
    <row r="51" spans="1:10" ht="46.5" customHeight="1" x14ac:dyDescent="0.25">
      <c r="A51" s="25"/>
      <c r="B51" s="25"/>
      <c r="C51" s="25"/>
      <c r="D51" s="119" t="s">
        <v>389</v>
      </c>
      <c r="E51" s="144"/>
      <c r="F51" s="6"/>
      <c r="G51" s="6"/>
      <c r="H51" s="6"/>
      <c r="I51" s="6"/>
      <c r="J51" s="6"/>
    </row>
    <row r="52" spans="1:10" ht="90" customHeight="1" x14ac:dyDescent="0.25">
      <c r="A52" s="25"/>
      <c r="B52" s="127" t="s">
        <v>355</v>
      </c>
      <c r="C52" s="25"/>
      <c r="D52" s="125" t="s">
        <v>262</v>
      </c>
      <c r="E52" s="145">
        <v>0.8</v>
      </c>
      <c r="F52" s="6"/>
      <c r="G52" s="6"/>
      <c r="H52" s="6"/>
      <c r="I52" s="6"/>
      <c r="J52" s="6"/>
    </row>
    <row r="53" spans="1:10" ht="66" x14ac:dyDescent="0.25">
      <c r="A53" s="25"/>
      <c r="B53" s="128" t="s">
        <v>359</v>
      </c>
      <c r="C53" s="26"/>
      <c r="D53" s="125" t="s">
        <v>390</v>
      </c>
      <c r="E53" s="145">
        <v>1</v>
      </c>
      <c r="F53" s="6"/>
      <c r="G53" s="6"/>
      <c r="H53" s="6"/>
      <c r="I53" s="6"/>
      <c r="J53" s="6"/>
    </row>
    <row r="54" spans="1:10" ht="20.25" x14ac:dyDescent="0.25">
      <c r="A54" s="25"/>
      <c r="B54" s="25"/>
      <c r="C54" s="26"/>
      <c r="D54" s="26"/>
      <c r="E54" s="144"/>
      <c r="F54" s="6"/>
      <c r="G54" s="6"/>
      <c r="H54" s="6"/>
      <c r="I54" s="6"/>
      <c r="J54" s="6"/>
    </row>
    <row r="55" spans="1:10" ht="20.25" x14ac:dyDescent="0.25">
      <c r="A55" s="25"/>
      <c r="B55" s="25"/>
      <c r="C55" s="26"/>
      <c r="D55" s="26"/>
      <c r="E55" s="144"/>
      <c r="F55" s="6"/>
      <c r="G55" s="6"/>
      <c r="H55" s="6"/>
      <c r="I55" s="6"/>
      <c r="J55" s="6"/>
    </row>
    <row r="56" spans="1:10" ht="20.25" x14ac:dyDescent="0.25">
      <c r="A56" s="25"/>
      <c r="B56" s="25"/>
      <c r="C56" s="26"/>
      <c r="D56" s="26"/>
      <c r="E56" s="144"/>
      <c r="F56" s="6"/>
      <c r="G56" s="6"/>
      <c r="H56" s="6"/>
      <c r="I56" s="6"/>
      <c r="J56" s="6"/>
    </row>
    <row r="57" spans="1:10" ht="20.25" x14ac:dyDescent="0.25">
      <c r="A57" s="25"/>
      <c r="B57" s="25"/>
      <c r="C57" s="26"/>
      <c r="D57" s="26"/>
      <c r="E57" s="144"/>
      <c r="F57" s="6"/>
      <c r="G57" s="6"/>
      <c r="H57" s="6"/>
      <c r="I57" s="6"/>
      <c r="J57" s="6"/>
    </row>
    <row r="58" spans="1:10" ht="20.25" x14ac:dyDescent="0.25">
      <c r="A58" s="25"/>
      <c r="B58" s="25"/>
      <c r="C58" s="26"/>
      <c r="D58" s="26"/>
      <c r="E58" s="144"/>
      <c r="F58" s="6"/>
      <c r="G58" s="6"/>
      <c r="H58" s="6"/>
      <c r="I58" s="6"/>
      <c r="J58" s="6"/>
    </row>
    <row r="59" spans="1:10" ht="20.25" x14ac:dyDescent="0.25">
      <c r="A59" s="25"/>
      <c r="B59" s="25"/>
      <c r="C59" s="26"/>
      <c r="D59" s="26"/>
      <c r="E59" s="144"/>
      <c r="F59" s="6"/>
      <c r="G59" s="6"/>
      <c r="H59" s="6"/>
      <c r="I59" s="6"/>
      <c r="J59" s="6"/>
    </row>
    <row r="60" spans="1:10" ht="20.25" x14ac:dyDescent="0.25">
      <c r="A60" s="25"/>
      <c r="B60" s="25"/>
      <c r="C60" s="26"/>
      <c r="D60" s="26"/>
      <c r="E60" s="144"/>
      <c r="F60" s="6"/>
      <c r="G60" s="6"/>
      <c r="H60" s="6"/>
      <c r="I60" s="6"/>
      <c r="J60" s="6"/>
    </row>
    <row r="61" spans="1:10" ht="20.25" x14ac:dyDescent="0.25">
      <c r="A61" s="25"/>
      <c r="B61" s="25"/>
      <c r="C61" s="26"/>
      <c r="D61" s="26"/>
      <c r="E61" s="144"/>
      <c r="F61" s="6"/>
      <c r="G61" s="6"/>
      <c r="H61" s="6"/>
      <c r="I61" s="6"/>
      <c r="J61" s="6"/>
    </row>
    <row r="62" spans="1:10" ht="20.25" x14ac:dyDescent="0.25">
      <c r="A62" s="25"/>
      <c r="B62" s="25"/>
      <c r="C62" s="26"/>
      <c r="D62" s="26"/>
      <c r="E62" s="144"/>
      <c r="F62" s="6"/>
      <c r="G62" s="6"/>
      <c r="H62" s="6"/>
      <c r="I62" s="6"/>
      <c r="J62" s="6"/>
    </row>
    <row r="63" spans="1:10" ht="20.25" x14ac:dyDescent="0.25">
      <c r="A63" s="25"/>
      <c r="B63" s="25"/>
      <c r="C63" s="26"/>
      <c r="D63" s="26"/>
      <c r="E63" s="144"/>
      <c r="F63" s="6"/>
      <c r="G63" s="6"/>
      <c r="H63" s="6"/>
      <c r="I63" s="6"/>
      <c r="J63" s="6"/>
    </row>
    <row r="64" spans="1:10" ht="20.25" x14ac:dyDescent="0.25">
      <c r="A64" s="25"/>
      <c r="B64" s="25"/>
      <c r="C64" s="26"/>
      <c r="D64" s="26"/>
      <c r="E64" s="144"/>
      <c r="F64" s="6"/>
      <c r="G64" s="6"/>
      <c r="H64" s="6"/>
      <c r="I64" s="6"/>
      <c r="J64" s="6"/>
    </row>
    <row r="65" spans="1:10" ht="20.25" x14ac:dyDescent="0.25">
      <c r="A65" s="25"/>
      <c r="B65" s="25"/>
      <c r="C65" s="26"/>
      <c r="D65" s="26"/>
      <c r="E65" s="144"/>
      <c r="F65" s="6"/>
      <c r="G65" s="6"/>
      <c r="H65" s="6"/>
      <c r="I65" s="6"/>
      <c r="J65" s="6"/>
    </row>
    <row r="66" spans="1:10" ht="20.25" x14ac:dyDescent="0.25">
      <c r="A66" s="25"/>
      <c r="B66" s="25"/>
      <c r="C66" s="26"/>
      <c r="D66" s="26"/>
      <c r="E66" s="144"/>
      <c r="F66" s="6"/>
      <c r="G66" s="6"/>
      <c r="H66" s="6"/>
      <c r="I66" s="6"/>
      <c r="J66" s="6"/>
    </row>
    <row r="67" spans="1:10" ht="20.25" x14ac:dyDescent="0.25">
      <c r="A67" s="25"/>
      <c r="B67" s="25"/>
      <c r="C67" s="26"/>
      <c r="D67" s="26"/>
      <c r="E67" s="144"/>
      <c r="F67" s="6"/>
      <c r="G67" s="6"/>
      <c r="H67" s="6"/>
      <c r="I67" s="6"/>
      <c r="J67" s="6"/>
    </row>
    <row r="68" spans="1:10" ht="20.25" x14ac:dyDescent="0.25">
      <c r="A68" s="25"/>
      <c r="B68" s="25"/>
      <c r="C68" s="26"/>
      <c r="D68" s="26"/>
      <c r="E68" s="144"/>
      <c r="F68" s="6"/>
      <c r="G68" s="6"/>
      <c r="H68" s="6"/>
      <c r="I68" s="6"/>
      <c r="J68" s="6"/>
    </row>
    <row r="69" spans="1:10" ht="20.25" x14ac:dyDescent="0.25">
      <c r="A69" s="25"/>
      <c r="B69" s="25"/>
      <c r="C69" s="26"/>
      <c r="D69" s="26"/>
      <c r="E69" s="144"/>
      <c r="F69" s="6"/>
      <c r="G69" s="6"/>
      <c r="H69" s="6"/>
      <c r="I69" s="6"/>
      <c r="J69" s="6"/>
    </row>
    <row r="70" spans="1:10" ht="20.25" x14ac:dyDescent="0.25">
      <c r="A70" s="25"/>
      <c r="B70" s="25"/>
      <c r="C70" s="26"/>
      <c r="D70" s="26"/>
      <c r="E70" s="144"/>
      <c r="F70" s="6"/>
      <c r="G70" s="6"/>
      <c r="H70" s="6"/>
      <c r="I70" s="6"/>
      <c r="J70" s="6"/>
    </row>
    <row r="71" spans="1:10" ht="20.25" x14ac:dyDescent="0.25">
      <c r="A71" s="25"/>
      <c r="B71" s="25"/>
      <c r="C71" s="26"/>
      <c r="D71" s="26"/>
      <c r="E71" s="144"/>
      <c r="F71" s="6"/>
      <c r="G71" s="6"/>
      <c r="H71" s="6"/>
      <c r="I71" s="6"/>
      <c r="J71" s="6"/>
    </row>
    <row r="72" spans="1:10" ht="20.25" x14ac:dyDescent="0.25">
      <c r="A72" s="25"/>
      <c r="B72" s="25"/>
      <c r="C72" s="26"/>
      <c r="D72" s="26"/>
      <c r="E72" s="144"/>
      <c r="F72" s="6"/>
      <c r="G72" s="6"/>
      <c r="H72" s="6"/>
      <c r="I72" s="6"/>
      <c r="J72" s="6"/>
    </row>
    <row r="73" spans="1:10" ht="20.25" x14ac:dyDescent="0.25">
      <c r="A73" s="25"/>
      <c r="B73" s="25"/>
      <c r="C73" s="26"/>
      <c r="D73" s="26"/>
      <c r="E73" s="144"/>
      <c r="F73" s="6"/>
      <c r="G73" s="6"/>
      <c r="H73" s="6"/>
      <c r="I73" s="6"/>
      <c r="J73" s="6"/>
    </row>
    <row r="74" spans="1:10" ht="20.25" x14ac:dyDescent="0.25">
      <c r="A74" s="25"/>
      <c r="B74" s="25"/>
      <c r="C74" s="26"/>
      <c r="D74" s="26"/>
      <c r="E74" s="144"/>
      <c r="F74" s="6"/>
      <c r="G74" s="6"/>
      <c r="H74" s="6"/>
      <c r="I74" s="6"/>
      <c r="J74" s="6"/>
    </row>
    <row r="75" spans="1:10" ht="20.25" x14ac:dyDescent="0.25">
      <c r="A75" s="25"/>
      <c r="B75" s="25"/>
      <c r="C75" s="26"/>
      <c r="D75" s="26"/>
      <c r="E75" s="144"/>
      <c r="F75" s="6"/>
      <c r="G75" s="6"/>
      <c r="H75" s="6"/>
      <c r="I75" s="6"/>
      <c r="J75" s="6"/>
    </row>
    <row r="76" spans="1:10" ht="20.25" x14ac:dyDescent="0.25">
      <c r="A76" s="25"/>
      <c r="B76" s="25"/>
      <c r="C76" s="26"/>
      <c r="D76" s="26"/>
      <c r="E76" s="144"/>
      <c r="F76" s="6"/>
      <c r="G76" s="6"/>
      <c r="H76" s="6"/>
      <c r="I76" s="6"/>
      <c r="J76" s="6"/>
    </row>
    <row r="77" spans="1:10" ht="20.25" x14ac:dyDescent="0.25">
      <c r="A77" s="25"/>
      <c r="B77" s="25"/>
      <c r="C77" s="26"/>
      <c r="D77" s="26"/>
      <c r="E77" s="144"/>
      <c r="F77" s="6"/>
      <c r="G77" s="6"/>
      <c r="H77" s="6"/>
      <c r="I77" s="6"/>
      <c r="J77" s="6"/>
    </row>
    <row r="78" spans="1:10" ht="20.25" x14ac:dyDescent="0.25">
      <c r="A78" s="25"/>
      <c r="B78" s="25"/>
      <c r="C78" s="26"/>
      <c r="D78" s="26"/>
      <c r="E78" s="144"/>
      <c r="F78" s="6"/>
      <c r="G78" s="6"/>
      <c r="H78" s="6"/>
      <c r="I78" s="6"/>
      <c r="J78" s="6"/>
    </row>
    <row r="79" spans="1:10" ht="20.25" x14ac:dyDescent="0.25">
      <c r="A79" s="25"/>
      <c r="B79" s="25"/>
      <c r="C79" s="26"/>
      <c r="D79" s="26"/>
      <c r="E79" s="144"/>
      <c r="F79" s="6"/>
      <c r="G79" s="6"/>
      <c r="H79" s="6"/>
      <c r="I79" s="6"/>
      <c r="J79" s="6"/>
    </row>
    <row r="80" spans="1:10" s="6" customFormat="1" ht="20.25" x14ac:dyDescent="0.25">
      <c r="A80" s="25"/>
      <c r="B80" s="25"/>
      <c r="C80" s="26"/>
      <c r="D80" s="26"/>
      <c r="E80" s="144"/>
    </row>
    <row r="81" spans="1:5" s="6" customFormat="1" ht="20.25" x14ac:dyDescent="0.25">
      <c r="A81" s="25"/>
      <c r="B81" s="25"/>
      <c r="C81" s="26"/>
      <c r="D81" s="26"/>
      <c r="E81" s="144"/>
    </row>
    <row r="82" spans="1:5" s="6" customFormat="1" ht="20.25" x14ac:dyDescent="0.25">
      <c r="A82" s="25"/>
      <c r="B82" s="25"/>
      <c r="C82" s="26"/>
      <c r="D82" s="26"/>
      <c r="E82" s="144"/>
    </row>
    <row r="83" spans="1:5" s="6" customFormat="1" ht="20.25" x14ac:dyDescent="0.25">
      <c r="A83" s="25"/>
      <c r="B83" s="25"/>
      <c r="C83" s="26"/>
      <c r="D83" s="26"/>
      <c r="E83" s="144"/>
    </row>
    <row r="84" spans="1:5" s="6" customFormat="1" ht="20.25" x14ac:dyDescent="0.25">
      <c r="A84" s="25"/>
      <c r="B84" s="25"/>
      <c r="C84" s="26"/>
      <c r="D84" s="26"/>
      <c r="E84" s="144"/>
    </row>
    <row r="85" spans="1:5" s="6" customFormat="1" ht="20.25" x14ac:dyDescent="0.25">
      <c r="A85" s="25"/>
      <c r="B85" s="25"/>
      <c r="C85" s="26"/>
      <c r="D85" s="26"/>
      <c r="E85" s="144"/>
    </row>
    <row r="86" spans="1:5" s="6" customFormat="1" ht="20.25" x14ac:dyDescent="0.25">
      <c r="A86" s="25"/>
      <c r="B86" s="25"/>
      <c r="C86" s="26"/>
      <c r="D86" s="26"/>
      <c r="E86" s="144"/>
    </row>
    <row r="87" spans="1:5" s="6" customFormat="1" ht="20.25" x14ac:dyDescent="0.25">
      <c r="A87" s="25"/>
      <c r="B87" s="25"/>
      <c r="C87" s="26"/>
      <c r="D87" s="26"/>
      <c r="E87" s="144"/>
    </row>
    <row r="88" spans="1:5" s="6" customFormat="1" ht="20.25" x14ac:dyDescent="0.25">
      <c r="A88" s="25"/>
      <c r="B88" s="25"/>
      <c r="C88" s="26"/>
      <c r="D88" s="26"/>
      <c r="E88" s="144"/>
    </row>
    <row r="89" spans="1:5" s="6" customFormat="1" ht="20.25" x14ac:dyDescent="0.25">
      <c r="A89" s="25"/>
      <c r="B89" s="25"/>
      <c r="C89" s="26"/>
      <c r="D89" s="26"/>
      <c r="E89" s="144"/>
    </row>
    <row r="90" spans="1:5" s="6" customFormat="1" ht="20.25" x14ac:dyDescent="0.25">
      <c r="A90" s="25"/>
      <c r="B90" s="25"/>
      <c r="C90" s="26"/>
      <c r="D90" s="26"/>
      <c r="E90" s="144"/>
    </row>
    <row r="91" spans="1:5" s="6" customFormat="1" ht="20.25" x14ac:dyDescent="0.25">
      <c r="A91" s="25"/>
      <c r="B91" s="25"/>
      <c r="C91" s="26"/>
      <c r="D91" s="26"/>
      <c r="E91" s="144"/>
    </row>
    <row r="92" spans="1:5" s="6" customFormat="1" ht="20.25" x14ac:dyDescent="0.25">
      <c r="A92" s="25"/>
      <c r="B92" s="25"/>
      <c r="C92" s="26"/>
      <c r="D92" s="26"/>
      <c r="E92" s="144"/>
    </row>
    <row r="93" spans="1:5" s="6" customFormat="1" ht="20.25" x14ac:dyDescent="0.25">
      <c r="A93" s="25"/>
      <c r="B93" s="25"/>
      <c r="C93" s="26"/>
      <c r="D93" s="26"/>
      <c r="E93" s="144"/>
    </row>
    <row r="94" spans="1:5" s="6" customFormat="1" ht="20.25" x14ac:dyDescent="0.25">
      <c r="A94" s="25"/>
      <c r="B94" s="25"/>
      <c r="C94" s="26"/>
      <c r="D94" s="26"/>
      <c r="E94" s="144"/>
    </row>
    <row r="95" spans="1:5" s="6" customFormat="1" ht="20.25" x14ac:dyDescent="0.25">
      <c r="A95" s="25"/>
      <c r="B95" s="25"/>
      <c r="C95" s="26"/>
      <c r="D95" s="26"/>
      <c r="E95" s="144"/>
    </row>
    <row r="96" spans="1:5" s="6" customFormat="1" ht="20.25" x14ac:dyDescent="0.25">
      <c r="A96" s="25"/>
      <c r="B96" s="25"/>
      <c r="C96" s="26"/>
      <c r="D96" s="26"/>
      <c r="E96" s="144"/>
    </row>
    <row r="97" spans="1:5" s="6" customFormat="1" ht="20.25" x14ac:dyDescent="0.25">
      <c r="A97" s="25"/>
      <c r="B97" s="25"/>
      <c r="C97" s="26"/>
      <c r="D97" s="26"/>
      <c r="E97" s="144"/>
    </row>
    <row r="98" spans="1:5" s="6" customFormat="1" ht="20.25" x14ac:dyDescent="0.25">
      <c r="A98" s="25"/>
      <c r="B98" s="25"/>
      <c r="C98" s="26"/>
      <c r="D98" s="26"/>
      <c r="E98" s="144"/>
    </row>
    <row r="99" spans="1:5" s="6" customFormat="1" ht="20.25" x14ac:dyDescent="0.25">
      <c r="A99" s="25"/>
      <c r="B99" s="25"/>
      <c r="C99" s="26"/>
      <c r="D99" s="26"/>
      <c r="E99" s="144"/>
    </row>
    <row r="100" spans="1:5" s="6" customFormat="1" ht="20.25" x14ac:dyDescent="0.25">
      <c r="A100" s="25"/>
      <c r="B100" s="25"/>
      <c r="C100" s="26"/>
      <c r="D100" s="26"/>
      <c r="E100" s="144"/>
    </row>
    <row r="101" spans="1:5" s="6" customFormat="1" ht="20.25" x14ac:dyDescent="0.25">
      <c r="A101" s="25"/>
      <c r="B101" s="25"/>
      <c r="C101" s="26"/>
      <c r="D101" s="26"/>
      <c r="E101" s="144"/>
    </row>
    <row r="102" spans="1:5" s="6" customFormat="1" ht="20.25" x14ac:dyDescent="0.25">
      <c r="A102" s="25"/>
      <c r="B102" s="25"/>
      <c r="C102" s="26"/>
      <c r="D102" s="26"/>
      <c r="E102" s="144"/>
    </row>
    <row r="103" spans="1:5" s="6" customFormat="1" ht="20.25" x14ac:dyDescent="0.25">
      <c r="A103" s="25"/>
      <c r="B103" s="25"/>
      <c r="C103" s="26"/>
      <c r="D103" s="26"/>
      <c r="E103" s="144"/>
    </row>
    <row r="104" spans="1:5" s="6" customFormat="1" ht="20.25" x14ac:dyDescent="0.25">
      <c r="A104" s="25"/>
      <c r="B104" s="25"/>
      <c r="C104" s="26"/>
      <c r="D104" s="26"/>
      <c r="E104" s="144"/>
    </row>
    <row r="105" spans="1:5" s="6" customFormat="1" ht="20.25" x14ac:dyDescent="0.25">
      <c r="A105" s="25"/>
      <c r="B105" s="25"/>
      <c r="C105" s="26"/>
      <c r="D105" s="26"/>
      <c r="E105" s="144"/>
    </row>
    <row r="106" spans="1:5" s="6" customFormat="1" ht="20.25" x14ac:dyDescent="0.25">
      <c r="A106" s="25"/>
      <c r="B106" s="25"/>
      <c r="C106" s="26"/>
      <c r="D106" s="26"/>
      <c r="E106" s="144"/>
    </row>
    <row r="107" spans="1:5" s="6" customFormat="1" ht="20.25" x14ac:dyDescent="0.25">
      <c r="A107" s="25"/>
      <c r="B107" s="25"/>
      <c r="C107" s="26"/>
      <c r="D107" s="26"/>
      <c r="E107" s="144"/>
    </row>
    <row r="108" spans="1:5" s="6" customFormat="1" ht="20.25" x14ac:dyDescent="0.25">
      <c r="A108" s="25"/>
      <c r="B108" s="25"/>
      <c r="C108" s="26"/>
      <c r="D108" s="26"/>
      <c r="E108" s="144"/>
    </row>
    <row r="109" spans="1:5" s="6" customFormat="1" ht="20.25" x14ac:dyDescent="0.25">
      <c r="A109" s="25"/>
      <c r="B109" s="25"/>
      <c r="C109" s="26"/>
      <c r="D109" s="26"/>
      <c r="E109" s="144"/>
    </row>
    <row r="110" spans="1:5" s="6" customFormat="1" ht="20.25" x14ac:dyDescent="0.25">
      <c r="A110" s="25"/>
      <c r="B110" s="25"/>
      <c r="C110" s="26"/>
      <c r="D110" s="26"/>
      <c r="E110" s="144"/>
    </row>
    <row r="111" spans="1:5" s="6" customFormat="1" ht="20.25" x14ac:dyDescent="0.25">
      <c r="A111" s="25"/>
      <c r="B111" s="25"/>
      <c r="C111" s="26"/>
      <c r="D111" s="26"/>
      <c r="E111" s="144"/>
    </row>
    <row r="112" spans="1:5" s="6" customFormat="1" ht="20.25" x14ac:dyDescent="0.25">
      <c r="A112" s="25"/>
      <c r="B112" s="25"/>
      <c r="C112" s="26"/>
      <c r="D112" s="26"/>
      <c r="E112" s="144"/>
    </row>
    <row r="113" spans="1:5" s="6" customFormat="1" ht="20.25" x14ac:dyDescent="0.25">
      <c r="A113" s="25"/>
      <c r="B113" s="25"/>
      <c r="C113" s="26"/>
      <c r="D113" s="26"/>
      <c r="E113" s="144"/>
    </row>
    <row r="114" spans="1:5" s="6" customFormat="1" ht="20.25" x14ac:dyDescent="0.25">
      <c r="A114" s="25"/>
      <c r="B114" s="25"/>
      <c r="C114" s="26"/>
      <c r="D114" s="26"/>
      <c r="E114" s="144"/>
    </row>
    <row r="115" spans="1:5" s="6" customFormat="1" ht="20.25" x14ac:dyDescent="0.25">
      <c r="A115" s="25"/>
      <c r="B115" s="25"/>
      <c r="C115" s="26"/>
      <c r="D115" s="26"/>
      <c r="E115" s="144"/>
    </row>
    <row r="116" spans="1:5" s="6" customFormat="1" ht="20.25" x14ac:dyDescent="0.25">
      <c r="A116" s="25"/>
      <c r="B116" s="25"/>
      <c r="C116" s="26"/>
      <c r="D116" s="26"/>
      <c r="E116" s="144"/>
    </row>
    <row r="117" spans="1:5" s="6" customFormat="1" ht="20.25" x14ac:dyDescent="0.25">
      <c r="A117" s="25"/>
      <c r="B117" s="25"/>
      <c r="C117" s="26"/>
      <c r="D117" s="26"/>
      <c r="E117" s="144"/>
    </row>
    <row r="118" spans="1:5" s="6" customFormat="1" ht="20.25" x14ac:dyDescent="0.25">
      <c r="A118" s="25"/>
      <c r="B118" s="25"/>
      <c r="C118" s="26"/>
      <c r="D118" s="26"/>
      <c r="E118" s="144"/>
    </row>
    <row r="119" spans="1:5" s="6" customFormat="1" ht="20.25" x14ac:dyDescent="0.25">
      <c r="A119" s="25"/>
      <c r="B119" s="25"/>
      <c r="C119" s="26"/>
      <c r="D119" s="26"/>
      <c r="E119" s="144"/>
    </row>
    <row r="120" spans="1:5" s="6" customFormat="1" ht="20.25" x14ac:dyDescent="0.25">
      <c r="A120" s="25"/>
      <c r="B120" s="25"/>
      <c r="C120" s="26"/>
      <c r="D120" s="26"/>
      <c r="E120" s="144"/>
    </row>
    <row r="121" spans="1:5" s="6" customFormat="1" ht="20.25" x14ac:dyDescent="0.25">
      <c r="A121" s="25"/>
      <c r="B121" s="25"/>
      <c r="C121" s="26"/>
      <c r="D121" s="26"/>
      <c r="E121" s="144"/>
    </row>
    <row r="122" spans="1:5" s="6" customFormat="1" ht="20.25" x14ac:dyDescent="0.25">
      <c r="A122" s="25"/>
      <c r="B122" s="25"/>
      <c r="C122" s="26"/>
      <c r="D122" s="26"/>
      <c r="E122" s="144"/>
    </row>
    <row r="123" spans="1:5" s="6" customFormat="1" ht="20.25" x14ac:dyDescent="0.25">
      <c r="A123" s="25"/>
      <c r="B123" s="25"/>
      <c r="C123" s="26"/>
      <c r="D123" s="26"/>
      <c r="E123" s="144"/>
    </row>
    <row r="124" spans="1:5" s="6" customFormat="1" ht="20.25" x14ac:dyDescent="0.25">
      <c r="A124" s="25"/>
      <c r="B124" s="25"/>
      <c r="C124" s="26"/>
      <c r="D124" s="26"/>
      <c r="E124" s="144"/>
    </row>
    <row r="125" spans="1:5" s="6" customFormat="1" ht="20.25" x14ac:dyDescent="0.25">
      <c r="A125" s="25"/>
      <c r="B125" s="25"/>
      <c r="C125" s="26"/>
      <c r="D125" s="26"/>
      <c r="E125" s="144"/>
    </row>
    <row r="126" spans="1:5" s="6" customFormat="1" ht="20.25" x14ac:dyDescent="0.25">
      <c r="A126" s="25"/>
      <c r="B126" s="25"/>
      <c r="C126" s="26"/>
      <c r="D126" s="26"/>
      <c r="E126" s="144"/>
    </row>
    <row r="127" spans="1:5" s="6" customFormat="1" ht="20.25" x14ac:dyDescent="0.25">
      <c r="A127" s="25"/>
      <c r="B127" s="25"/>
      <c r="C127" s="26"/>
      <c r="D127" s="26"/>
      <c r="E127" s="144"/>
    </row>
    <row r="128" spans="1:5" s="6" customFormat="1" ht="20.25" x14ac:dyDescent="0.25">
      <c r="A128" s="25"/>
      <c r="B128" s="25"/>
      <c r="C128" s="26"/>
      <c r="D128" s="26"/>
      <c r="E128" s="144"/>
    </row>
    <row r="129" spans="1:5" s="6" customFormat="1" ht="20.25" x14ac:dyDescent="0.25">
      <c r="A129" s="25"/>
      <c r="B129" s="25"/>
      <c r="C129" s="26"/>
      <c r="D129" s="26"/>
      <c r="E129" s="144"/>
    </row>
    <row r="130" spans="1:5" s="6" customFormat="1" ht="20.25" x14ac:dyDescent="0.25">
      <c r="A130" s="25"/>
      <c r="B130" s="25"/>
      <c r="C130" s="26"/>
      <c r="D130" s="26"/>
      <c r="E130" s="144"/>
    </row>
    <row r="131" spans="1:5" s="6" customFormat="1" ht="20.25" x14ac:dyDescent="0.25">
      <c r="A131" s="25"/>
      <c r="B131" s="25"/>
      <c r="C131" s="26"/>
      <c r="D131" s="26"/>
      <c r="E131" s="144"/>
    </row>
    <row r="132" spans="1:5" s="6" customFormat="1" ht="20.25" x14ac:dyDescent="0.25">
      <c r="A132" s="25"/>
      <c r="B132" s="25"/>
      <c r="C132" s="26"/>
      <c r="D132" s="26"/>
      <c r="E132" s="144"/>
    </row>
    <row r="133" spans="1:5" s="6" customFormat="1" ht="20.25" x14ac:dyDescent="0.25">
      <c r="A133" s="25"/>
      <c r="B133" s="25"/>
      <c r="C133" s="26"/>
      <c r="D133" s="26"/>
      <c r="E133" s="144"/>
    </row>
    <row r="134" spans="1:5" s="6" customFormat="1" ht="20.25" x14ac:dyDescent="0.25">
      <c r="A134" s="25"/>
      <c r="B134" s="25"/>
      <c r="C134" s="26"/>
      <c r="D134" s="26"/>
      <c r="E134" s="144"/>
    </row>
    <row r="135" spans="1:5" s="6" customFormat="1" ht="20.25" x14ac:dyDescent="0.25">
      <c r="A135" s="25"/>
      <c r="B135" s="25"/>
      <c r="C135" s="26"/>
      <c r="D135" s="26"/>
      <c r="E135" s="144"/>
    </row>
    <row r="136" spans="1:5" s="6" customFormat="1" ht="20.25" x14ac:dyDescent="0.25">
      <c r="A136" s="25"/>
      <c r="B136" s="25"/>
      <c r="C136" s="26"/>
      <c r="D136" s="26"/>
      <c r="E136" s="144"/>
    </row>
    <row r="137" spans="1:5" s="6" customFormat="1" ht="20.25" x14ac:dyDescent="0.25">
      <c r="A137" s="25"/>
      <c r="B137" s="25"/>
      <c r="C137" s="26"/>
      <c r="D137" s="26"/>
      <c r="E137" s="144"/>
    </row>
    <row r="138" spans="1:5" s="6" customFormat="1" ht="20.25" x14ac:dyDescent="0.25">
      <c r="A138" s="25"/>
      <c r="B138" s="25"/>
      <c r="C138" s="26"/>
      <c r="D138" s="26"/>
      <c r="E138" s="144"/>
    </row>
    <row r="139" spans="1:5" s="6" customFormat="1" ht="20.25" x14ac:dyDescent="0.25">
      <c r="A139" s="25"/>
      <c r="B139" s="25"/>
      <c r="C139" s="26"/>
      <c r="D139" s="26"/>
      <c r="E139" s="144"/>
    </row>
    <row r="140" spans="1:5" s="6" customFormat="1" ht="20.25" x14ac:dyDescent="0.25">
      <c r="A140" s="25"/>
      <c r="B140" s="25"/>
      <c r="C140" s="26"/>
      <c r="D140" s="26"/>
      <c r="E140" s="144"/>
    </row>
    <row r="141" spans="1:5" s="6" customFormat="1" ht="20.25" x14ac:dyDescent="0.25">
      <c r="A141" s="25"/>
      <c r="B141" s="25"/>
      <c r="C141" s="26"/>
      <c r="D141" s="26"/>
      <c r="E141" s="144"/>
    </row>
    <row r="142" spans="1:5" s="6" customFormat="1" ht="20.25" x14ac:dyDescent="0.25">
      <c r="A142" s="25"/>
      <c r="B142" s="25"/>
      <c r="C142" s="26"/>
      <c r="D142" s="26"/>
      <c r="E142" s="144"/>
    </row>
    <row r="143" spans="1:5" s="6" customFormat="1" ht="20.25" x14ac:dyDescent="0.25">
      <c r="A143" s="25"/>
      <c r="B143" s="25"/>
      <c r="C143" s="26"/>
      <c r="D143" s="26"/>
      <c r="E143" s="144"/>
    </row>
    <row r="144" spans="1:5" s="6" customFormat="1" ht="20.25" x14ac:dyDescent="0.25">
      <c r="A144" s="25"/>
      <c r="B144" s="25"/>
      <c r="C144" s="26"/>
      <c r="D144" s="26"/>
      <c r="E144" s="144"/>
    </row>
    <row r="145" spans="1:5" s="6" customFormat="1" ht="20.25" x14ac:dyDescent="0.25">
      <c r="A145" s="25"/>
      <c r="B145" s="25"/>
      <c r="C145" s="26"/>
      <c r="D145" s="26"/>
      <c r="E145" s="144"/>
    </row>
    <row r="146" spans="1:5" s="6" customFormat="1" ht="20.25" x14ac:dyDescent="0.25">
      <c r="A146" s="25"/>
      <c r="B146" s="25"/>
      <c r="C146" s="26"/>
      <c r="D146" s="26"/>
      <c r="E146" s="144"/>
    </row>
    <row r="147" spans="1:5" s="6" customFormat="1" ht="20.25" x14ac:dyDescent="0.25">
      <c r="A147" s="25"/>
      <c r="B147" s="25"/>
      <c r="C147" s="26"/>
      <c r="D147" s="26"/>
      <c r="E147" s="144"/>
    </row>
    <row r="148" spans="1:5" s="6" customFormat="1" ht="20.25" x14ac:dyDescent="0.25">
      <c r="A148" s="25"/>
      <c r="B148" s="25"/>
      <c r="C148" s="26"/>
      <c r="D148" s="26"/>
      <c r="E148" s="144"/>
    </row>
    <row r="149" spans="1:5" s="6" customFormat="1" ht="20.25" x14ac:dyDescent="0.25">
      <c r="A149" s="25"/>
      <c r="B149" s="25"/>
      <c r="C149" s="26"/>
      <c r="D149" s="26"/>
      <c r="E149" s="144"/>
    </row>
    <row r="150" spans="1:5" s="6" customFormat="1" ht="20.25" x14ac:dyDescent="0.25">
      <c r="A150" s="25"/>
      <c r="B150" s="25"/>
      <c r="C150" s="26"/>
      <c r="D150" s="26"/>
      <c r="E150" s="144"/>
    </row>
    <row r="151" spans="1:5" s="6" customFormat="1" ht="20.25" x14ac:dyDescent="0.25">
      <c r="A151" s="25"/>
      <c r="B151" s="25"/>
      <c r="C151" s="26"/>
      <c r="D151" s="26"/>
      <c r="E151" s="144"/>
    </row>
    <row r="152" spans="1:5" s="6" customFormat="1" ht="20.25" x14ac:dyDescent="0.25">
      <c r="A152" s="25"/>
      <c r="B152" s="25"/>
      <c r="C152" s="26"/>
      <c r="D152" s="26"/>
      <c r="E152" s="144"/>
    </row>
    <row r="153" spans="1:5" s="6" customFormat="1" ht="20.25" x14ac:dyDescent="0.25">
      <c r="A153" s="25"/>
      <c r="B153" s="25"/>
      <c r="C153" s="26"/>
      <c r="D153" s="26"/>
      <c r="E153" s="144"/>
    </row>
    <row r="154" spans="1:5" s="6" customFormat="1" ht="20.25" x14ac:dyDescent="0.25">
      <c r="A154" s="25"/>
      <c r="B154" s="25"/>
      <c r="C154" s="26"/>
      <c r="D154" s="26"/>
      <c r="E154" s="144"/>
    </row>
    <row r="155" spans="1:5" s="6" customFormat="1" ht="20.25" x14ac:dyDescent="0.25">
      <c r="A155" s="25"/>
      <c r="B155" s="25"/>
      <c r="C155" s="26"/>
      <c r="D155" s="26"/>
      <c r="E155" s="144"/>
    </row>
    <row r="156" spans="1:5" s="6" customFormat="1" ht="20.25" x14ac:dyDescent="0.25">
      <c r="A156" s="25"/>
      <c r="B156" s="25"/>
      <c r="C156" s="26"/>
      <c r="D156" s="26"/>
      <c r="E156" s="144"/>
    </row>
    <row r="157" spans="1:5" s="6" customFormat="1" ht="20.25" x14ac:dyDescent="0.25">
      <c r="A157" s="25"/>
      <c r="B157" s="25"/>
      <c r="C157" s="26"/>
      <c r="D157" s="26"/>
      <c r="E157" s="144"/>
    </row>
    <row r="158" spans="1:5" s="6" customFormat="1" ht="20.25" x14ac:dyDescent="0.25">
      <c r="A158" s="25"/>
      <c r="B158" s="25"/>
      <c r="C158" s="26"/>
      <c r="D158" s="26"/>
      <c r="E158" s="144"/>
    </row>
    <row r="159" spans="1:5" s="6" customFormat="1" ht="20.25" x14ac:dyDescent="0.25">
      <c r="A159" s="25"/>
      <c r="B159" s="25"/>
      <c r="C159" s="26"/>
      <c r="D159" s="26"/>
      <c r="E159" s="144"/>
    </row>
    <row r="160" spans="1:5" s="6" customFormat="1" ht="20.25" x14ac:dyDescent="0.25">
      <c r="A160" s="25"/>
      <c r="B160" s="25"/>
      <c r="C160" s="26"/>
      <c r="D160" s="26"/>
      <c r="E160" s="144"/>
    </row>
    <row r="161" spans="1:5" s="6" customFormat="1" ht="20.25" x14ac:dyDescent="0.25">
      <c r="A161" s="25"/>
      <c r="B161" s="25"/>
      <c r="C161" s="26"/>
      <c r="D161" s="26"/>
      <c r="E161" s="144"/>
    </row>
    <row r="162" spans="1:5" s="6" customFormat="1" ht="20.25" x14ac:dyDescent="0.25">
      <c r="A162" s="25"/>
      <c r="B162" s="25"/>
      <c r="C162" s="26"/>
      <c r="D162" s="26"/>
      <c r="E162" s="144"/>
    </row>
    <row r="163" spans="1:5" s="6" customFormat="1" ht="20.25" x14ac:dyDescent="0.25">
      <c r="A163" s="25"/>
      <c r="B163" s="25"/>
      <c r="C163" s="26"/>
      <c r="D163" s="26"/>
      <c r="E163" s="144"/>
    </row>
    <row r="164" spans="1:5" s="6" customFormat="1" ht="20.25" x14ac:dyDescent="0.25">
      <c r="A164" s="25"/>
      <c r="B164" s="25"/>
      <c r="C164" s="26"/>
      <c r="D164" s="26"/>
      <c r="E164" s="144"/>
    </row>
    <row r="165" spans="1:5" s="6" customFormat="1" ht="20.25" x14ac:dyDescent="0.25">
      <c r="A165" s="25"/>
      <c r="B165" s="25"/>
      <c r="C165" s="26"/>
      <c r="D165" s="26"/>
      <c r="E165" s="144"/>
    </row>
    <row r="166" spans="1:5" s="6" customFormat="1" ht="20.25" x14ac:dyDescent="0.25">
      <c r="A166" s="25"/>
      <c r="B166" s="25"/>
      <c r="C166" s="26"/>
      <c r="D166" s="26"/>
      <c r="E166" s="144"/>
    </row>
    <row r="167" spans="1:5" s="6" customFormat="1" ht="20.25" x14ac:dyDescent="0.25">
      <c r="A167" s="25"/>
      <c r="B167" s="25"/>
      <c r="C167" s="26"/>
      <c r="D167" s="26"/>
      <c r="E167" s="144"/>
    </row>
    <row r="168" spans="1:5" s="6" customFormat="1" ht="20.25" x14ac:dyDescent="0.25">
      <c r="A168" s="25"/>
      <c r="B168" s="25"/>
      <c r="C168" s="26"/>
      <c r="D168" s="26"/>
      <c r="E168" s="144"/>
    </row>
    <row r="169" spans="1:5" s="6" customFormat="1" ht="20.25" x14ac:dyDescent="0.25">
      <c r="A169" s="25"/>
      <c r="B169" s="25"/>
      <c r="C169" s="26"/>
      <c r="D169" s="26"/>
      <c r="E169" s="144"/>
    </row>
    <row r="170" spans="1:5" s="6" customFormat="1" ht="20.25" x14ac:dyDescent="0.25">
      <c r="A170" s="25"/>
      <c r="B170" s="25"/>
      <c r="C170" s="26"/>
      <c r="D170" s="26"/>
      <c r="E170" s="144"/>
    </row>
    <row r="171" spans="1:5" s="6" customFormat="1" ht="20.25" x14ac:dyDescent="0.25">
      <c r="A171" s="25"/>
      <c r="B171" s="25"/>
      <c r="C171" s="26"/>
      <c r="D171" s="26"/>
      <c r="E171" s="144"/>
    </row>
    <row r="172" spans="1:5" s="6" customFormat="1" ht="20.25" x14ac:dyDescent="0.25">
      <c r="A172" s="25"/>
      <c r="B172" s="25"/>
      <c r="C172" s="26"/>
      <c r="D172" s="26"/>
      <c r="E172" s="144"/>
    </row>
    <row r="173" spans="1:5" s="6" customFormat="1" ht="20.25" x14ac:dyDescent="0.25">
      <c r="A173" s="25"/>
      <c r="B173" s="25"/>
      <c r="C173" s="26"/>
      <c r="D173" s="26"/>
      <c r="E173" s="144"/>
    </row>
    <row r="174" spans="1:5" s="6" customFormat="1" ht="20.25" x14ac:dyDescent="0.25">
      <c r="A174" s="25"/>
      <c r="B174" s="25"/>
      <c r="C174" s="26"/>
      <c r="D174" s="26"/>
      <c r="E174" s="144"/>
    </row>
    <row r="175" spans="1:5" s="6" customFormat="1" ht="20.25" x14ac:dyDescent="0.25">
      <c r="A175" s="25"/>
      <c r="B175" s="25"/>
      <c r="C175" s="26"/>
      <c r="D175" s="26"/>
      <c r="E175" s="144"/>
    </row>
    <row r="176" spans="1:5" s="6" customFormat="1" ht="20.25" x14ac:dyDescent="0.25">
      <c r="A176" s="25"/>
      <c r="B176" s="25"/>
      <c r="C176" s="26"/>
      <c r="D176" s="26"/>
      <c r="E176" s="144"/>
    </row>
    <row r="177" spans="1:5" s="6" customFormat="1" ht="20.25" x14ac:dyDescent="0.25">
      <c r="A177" s="25"/>
      <c r="B177" s="25"/>
      <c r="C177" s="26"/>
      <c r="D177" s="26"/>
      <c r="E177" s="144"/>
    </row>
    <row r="178" spans="1:5" s="6" customFormat="1" ht="20.25" x14ac:dyDescent="0.25">
      <c r="A178" s="25"/>
      <c r="B178" s="25"/>
      <c r="C178" s="26"/>
      <c r="D178" s="26"/>
      <c r="E178" s="144"/>
    </row>
    <row r="179" spans="1:5" s="6" customFormat="1" ht="20.25" x14ac:dyDescent="0.25">
      <c r="A179" s="25"/>
      <c r="B179" s="25"/>
      <c r="C179" s="26"/>
      <c r="D179" s="26"/>
      <c r="E179" s="144"/>
    </row>
    <row r="180" spans="1:5" s="6" customFormat="1" ht="20.25" x14ac:dyDescent="0.25">
      <c r="A180" s="25"/>
      <c r="B180" s="25"/>
      <c r="C180" s="26"/>
      <c r="D180" s="26"/>
      <c r="E180" s="144"/>
    </row>
    <row r="181" spans="1:5" s="6" customFormat="1" ht="20.25" x14ac:dyDescent="0.25">
      <c r="A181" s="25"/>
      <c r="B181" s="25"/>
      <c r="C181" s="26"/>
      <c r="D181" s="26"/>
      <c r="E181" s="144"/>
    </row>
    <row r="182" spans="1:5" s="6" customFormat="1" ht="20.25" x14ac:dyDescent="0.25">
      <c r="A182" s="25"/>
      <c r="B182" s="25"/>
      <c r="C182" s="26"/>
      <c r="D182" s="26"/>
      <c r="E182" s="144"/>
    </row>
    <row r="183" spans="1:5" s="6" customFormat="1" ht="20.25" x14ac:dyDescent="0.25">
      <c r="A183" s="25"/>
      <c r="B183" s="25"/>
      <c r="C183" s="26"/>
      <c r="D183" s="26"/>
      <c r="E183" s="144"/>
    </row>
    <row r="184" spans="1:5" s="6" customFormat="1" ht="20.25" x14ac:dyDescent="0.25">
      <c r="A184" s="25"/>
      <c r="B184" s="25"/>
      <c r="C184" s="26"/>
      <c r="D184" s="26"/>
      <c r="E184" s="144"/>
    </row>
    <row r="185" spans="1:5" s="6" customFormat="1" ht="20.25" x14ac:dyDescent="0.25">
      <c r="A185" s="25"/>
      <c r="B185" s="25"/>
      <c r="C185" s="26"/>
      <c r="D185" s="26"/>
      <c r="E185" s="144"/>
    </row>
    <row r="186" spans="1:5" s="6" customFormat="1" ht="20.25" x14ac:dyDescent="0.25">
      <c r="A186" s="25"/>
      <c r="B186" s="25"/>
      <c r="C186" s="26"/>
      <c r="D186" s="26"/>
      <c r="E186" s="144"/>
    </row>
    <row r="187" spans="1:5" s="6" customFormat="1" ht="20.25" x14ac:dyDescent="0.25">
      <c r="A187" s="25"/>
      <c r="B187" s="25"/>
      <c r="C187" s="26"/>
      <c r="D187" s="26"/>
      <c r="E187" s="144"/>
    </row>
    <row r="188" spans="1:5" s="6" customFormat="1" ht="20.25" x14ac:dyDescent="0.25">
      <c r="A188" s="25"/>
      <c r="B188" s="25"/>
      <c r="C188" s="26"/>
      <c r="D188" s="26"/>
      <c r="E188" s="144"/>
    </row>
    <row r="189" spans="1:5" s="6" customFormat="1" ht="20.25" x14ac:dyDescent="0.25">
      <c r="A189" s="25"/>
      <c r="B189" s="25"/>
      <c r="C189" s="26"/>
      <c r="D189" s="26"/>
      <c r="E189" s="144"/>
    </row>
    <row r="190" spans="1:5" s="6" customFormat="1" ht="20.25" x14ac:dyDescent="0.25">
      <c r="A190" s="25"/>
      <c r="B190" s="25"/>
      <c r="C190" s="26"/>
      <c r="D190" s="26"/>
      <c r="E190" s="144"/>
    </row>
    <row r="191" spans="1:5" s="6" customFormat="1" ht="20.25" x14ac:dyDescent="0.25">
      <c r="A191" s="25"/>
      <c r="B191" s="25"/>
      <c r="C191" s="26"/>
      <c r="D191" s="26"/>
      <c r="E191" s="144"/>
    </row>
    <row r="192" spans="1:5" s="6" customFormat="1" ht="20.25" x14ac:dyDescent="0.25">
      <c r="A192" s="25"/>
      <c r="B192" s="25"/>
      <c r="C192" s="26"/>
      <c r="D192" s="26"/>
      <c r="E192" s="144"/>
    </row>
    <row r="193" spans="1:5" s="6" customFormat="1" ht="20.25" x14ac:dyDescent="0.25">
      <c r="A193" s="25"/>
      <c r="B193" s="25"/>
      <c r="C193" s="26"/>
      <c r="D193" s="26"/>
      <c r="E193" s="144"/>
    </row>
    <row r="194" spans="1:5" s="6" customFormat="1" ht="20.25" x14ac:dyDescent="0.25">
      <c r="A194" s="25"/>
      <c r="B194" s="25"/>
      <c r="C194" s="26"/>
      <c r="D194" s="26"/>
      <c r="E194" s="144"/>
    </row>
    <row r="195" spans="1:5" s="6" customFormat="1" ht="20.25" x14ac:dyDescent="0.25">
      <c r="A195" s="25"/>
      <c r="B195" s="25"/>
      <c r="C195" s="26"/>
      <c r="D195" s="26"/>
      <c r="E195" s="144"/>
    </row>
    <row r="196" spans="1:5" s="6" customFormat="1" ht="20.25" x14ac:dyDescent="0.25">
      <c r="A196" s="25"/>
      <c r="B196" s="25"/>
      <c r="C196" s="26"/>
      <c r="D196" s="26"/>
      <c r="E196" s="144"/>
    </row>
    <row r="197" spans="1:5" s="6" customFormat="1" ht="20.25" x14ac:dyDescent="0.25">
      <c r="A197" s="25"/>
      <c r="B197" s="25"/>
      <c r="C197" s="26"/>
      <c r="D197" s="26"/>
      <c r="E197" s="144"/>
    </row>
    <row r="198" spans="1:5" s="6" customFormat="1" ht="20.25" x14ac:dyDescent="0.25">
      <c r="A198" s="25"/>
      <c r="B198" s="25"/>
      <c r="C198" s="26"/>
      <c r="D198" s="26"/>
      <c r="E198" s="144"/>
    </row>
    <row r="199" spans="1:5" s="6" customFormat="1" ht="20.25" x14ac:dyDescent="0.25">
      <c r="A199" s="25"/>
      <c r="B199" s="25"/>
      <c r="C199" s="26"/>
      <c r="D199" s="26"/>
      <c r="E199" s="144"/>
    </row>
    <row r="200" spans="1:5" s="6" customFormat="1" ht="20.25" x14ac:dyDescent="0.25">
      <c r="A200" s="25"/>
      <c r="B200" s="25"/>
      <c r="C200" s="26"/>
      <c r="D200" s="26"/>
      <c r="E200" s="144"/>
    </row>
    <row r="201" spans="1:5" s="6" customFormat="1" ht="20.25" x14ac:dyDescent="0.25">
      <c r="A201" s="25"/>
      <c r="B201" s="25"/>
      <c r="C201" s="26"/>
      <c r="D201" s="26"/>
      <c r="E201" s="144"/>
    </row>
    <row r="202" spans="1:5" s="6" customFormat="1" ht="20.25" x14ac:dyDescent="0.25">
      <c r="A202" s="25"/>
      <c r="B202" s="25"/>
      <c r="C202" s="26"/>
      <c r="D202" s="26"/>
      <c r="E202" s="144"/>
    </row>
    <row r="203" spans="1:5" s="6" customFormat="1" ht="20.25" x14ac:dyDescent="0.25">
      <c r="A203" s="25"/>
      <c r="B203" s="25"/>
      <c r="C203" s="26"/>
      <c r="D203" s="26"/>
      <c r="E203" s="144"/>
    </row>
    <row r="204" spans="1:5" s="6" customFormat="1" ht="20.25" x14ac:dyDescent="0.25">
      <c r="A204" s="25"/>
      <c r="B204" s="25"/>
      <c r="C204" s="26"/>
      <c r="D204" s="26"/>
      <c r="E204" s="144"/>
    </row>
    <row r="205" spans="1:5" s="6" customFormat="1" ht="20.25" x14ac:dyDescent="0.25">
      <c r="A205" s="25"/>
      <c r="B205" s="25"/>
      <c r="C205" s="26"/>
      <c r="D205" s="26"/>
      <c r="E205" s="144"/>
    </row>
    <row r="206" spans="1:5" s="6" customFormat="1" ht="20.25" x14ac:dyDescent="0.25">
      <c r="A206" s="25"/>
      <c r="B206" s="25"/>
      <c r="C206" s="26"/>
      <c r="D206" s="26"/>
      <c r="E206" s="144"/>
    </row>
    <row r="207" spans="1:5" s="6" customFormat="1" ht="20.25" x14ac:dyDescent="0.25">
      <c r="A207" s="25"/>
      <c r="B207" s="25"/>
      <c r="C207" s="26"/>
      <c r="D207" s="26"/>
      <c r="E207" s="144"/>
    </row>
    <row r="208" spans="1:5" s="6" customFormat="1" ht="20.25" x14ac:dyDescent="0.25">
      <c r="A208" s="25"/>
      <c r="B208" s="25"/>
      <c r="C208" s="26"/>
      <c r="D208" s="26"/>
      <c r="E208" s="144"/>
    </row>
    <row r="209" spans="1:5" s="6" customFormat="1" ht="20.25" x14ac:dyDescent="0.25">
      <c r="A209" s="25"/>
      <c r="B209" s="25"/>
      <c r="C209" s="26"/>
      <c r="D209" s="26"/>
      <c r="E209" s="144"/>
    </row>
    <row r="210" spans="1:5" s="6" customFormat="1" ht="20.25" x14ac:dyDescent="0.25">
      <c r="A210" s="25"/>
      <c r="B210" s="25"/>
      <c r="C210" s="26"/>
      <c r="D210" s="26"/>
      <c r="E210" s="144"/>
    </row>
    <row r="211" spans="1:5" s="6" customFormat="1" ht="20.25" x14ac:dyDescent="0.25">
      <c r="A211" s="25"/>
      <c r="B211" s="25"/>
      <c r="C211" s="26"/>
      <c r="D211" s="26"/>
      <c r="E211" s="144"/>
    </row>
    <row r="212" spans="1:5" s="6" customFormat="1" ht="20.25" x14ac:dyDescent="0.25">
      <c r="A212" s="25"/>
      <c r="B212" s="25"/>
      <c r="C212" s="26"/>
      <c r="D212" s="26"/>
      <c r="E212" s="144"/>
    </row>
    <row r="213" spans="1:5" s="6" customFormat="1" ht="20.25" x14ac:dyDescent="0.25">
      <c r="A213" s="25"/>
      <c r="B213" s="25"/>
      <c r="C213" s="26"/>
      <c r="D213" s="26"/>
      <c r="E213" s="144"/>
    </row>
    <row r="214" spans="1:5" s="6" customFormat="1" ht="20.25" x14ac:dyDescent="0.25">
      <c r="A214" s="25"/>
      <c r="B214" s="25"/>
      <c r="C214" s="26"/>
      <c r="D214" s="26"/>
      <c r="E214" s="144"/>
    </row>
    <row r="215" spans="1:5" s="6" customFormat="1" ht="20.25" x14ac:dyDescent="0.25">
      <c r="A215" s="25"/>
      <c r="B215" s="25"/>
      <c r="C215" s="26"/>
      <c r="D215" s="26"/>
      <c r="E215" s="144"/>
    </row>
    <row r="216" spans="1:5" s="6" customFormat="1" ht="20.25" x14ac:dyDescent="0.25">
      <c r="A216" s="25"/>
      <c r="B216" s="25"/>
      <c r="C216" s="26"/>
      <c r="D216" s="26"/>
      <c r="E216" s="144"/>
    </row>
    <row r="217" spans="1:5" s="6" customFormat="1" ht="20.25" x14ac:dyDescent="0.25">
      <c r="A217" s="25"/>
      <c r="B217" s="25"/>
      <c r="C217" s="26"/>
      <c r="D217" s="26"/>
      <c r="E217" s="144"/>
    </row>
    <row r="218" spans="1:5" s="6" customFormat="1" ht="20.25" x14ac:dyDescent="0.25">
      <c r="A218" s="25"/>
      <c r="B218" s="25"/>
      <c r="C218" s="26"/>
      <c r="D218" s="26"/>
      <c r="E218" s="144"/>
    </row>
    <row r="219" spans="1:5" s="6" customFormat="1" ht="20.25" x14ac:dyDescent="0.25">
      <c r="A219" s="25"/>
      <c r="B219" s="25"/>
      <c r="C219" s="26"/>
      <c r="D219" s="26"/>
      <c r="E219" s="144"/>
    </row>
    <row r="220" spans="1:5" s="6" customFormat="1" ht="20.25" x14ac:dyDescent="0.25">
      <c r="A220" s="25"/>
      <c r="B220" s="25"/>
      <c r="C220" s="26"/>
      <c r="D220" s="26"/>
      <c r="E220" s="144"/>
    </row>
    <row r="221" spans="1:5" s="6" customFormat="1" ht="20.25" x14ac:dyDescent="0.25">
      <c r="A221" s="25"/>
      <c r="B221" s="25"/>
      <c r="C221" s="26"/>
      <c r="D221" s="26"/>
      <c r="E221" s="144"/>
    </row>
    <row r="222" spans="1:5" s="6" customFormat="1" ht="20.25" x14ac:dyDescent="0.25">
      <c r="A222" s="25"/>
      <c r="B222" s="25"/>
      <c r="C222" s="26"/>
      <c r="D222" s="26"/>
      <c r="E222" s="144"/>
    </row>
    <row r="223" spans="1:5" s="6" customFormat="1" ht="20.25" x14ac:dyDescent="0.25">
      <c r="A223" s="25"/>
      <c r="B223" s="25"/>
      <c r="C223" s="26"/>
      <c r="D223" s="26"/>
      <c r="E223" s="144"/>
    </row>
    <row r="224" spans="1:5" s="6" customFormat="1" ht="20.25" x14ac:dyDescent="0.25">
      <c r="A224" s="25"/>
      <c r="B224" s="25"/>
      <c r="C224" s="26"/>
      <c r="D224" s="26"/>
      <c r="E224" s="144"/>
    </row>
    <row r="225" spans="1:7" s="6" customFormat="1" ht="20.25" x14ac:dyDescent="0.25">
      <c r="A225" s="25"/>
      <c r="B225" s="25"/>
      <c r="C225" s="26"/>
      <c r="D225" s="26"/>
      <c r="E225" s="144"/>
    </row>
    <row r="226" spans="1:7" s="6" customFormat="1" ht="20.25" x14ac:dyDescent="0.25">
      <c r="A226" s="25"/>
      <c r="B226" s="25"/>
      <c r="C226" s="26"/>
      <c r="D226" s="26"/>
      <c r="E226" s="144"/>
    </row>
    <row r="227" spans="1:7" s="6" customFormat="1" ht="20.25" x14ac:dyDescent="0.25">
      <c r="A227" s="25"/>
      <c r="B227" s="25"/>
      <c r="C227" s="26"/>
      <c r="D227" s="26"/>
      <c r="E227" s="144"/>
    </row>
    <row r="228" spans="1:7" s="6" customFormat="1" ht="20.25" x14ac:dyDescent="0.25">
      <c r="A228" s="25"/>
      <c r="B228" s="25"/>
      <c r="C228" s="26"/>
      <c r="D228" s="26"/>
      <c r="E228" s="144"/>
    </row>
    <row r="229" spans="1:7" s="6" customFormat="1" ht="20.25" x14ac:dyDescent="0.25">
      <c r="A229" s="25"/>
      <c r="B229" s="25"/>
      <c r="C229" s="26"/>
      <c r="D229" s="26"/>
      <c r="E229" s="144"/>
    </row>
    <row r="230" spans="1:7" s="6" customFormat="1" ht="20.25" x14ac:dyDescent="0.25">
      <c r="A230" s="25"/>
      <c r="B230" s="25"/>
      <c r="C230" s="26"/>
      <c r="D230" s="26"/>
      <c r="E230" s="144"/>
    </row>
    <row r="231" spans="1:7" ht="20.25" x14ac:dyDescent="0.25">
      <c r="A231" s="25"/>
      <c r="B231" s="28"/>
      <c r="C231" s="29"/>
      <c r="D231" s="29"/>
    </row>
    <row r="232" spans="1:7" ht="20.25" x14ac:dyDescent="0.25">
      <c r="A232" s="25"/>
      <c r="B232" s="28"/>
      <c r="C232" s="29"/>
      <c r="D232" s="29"/>
    </row>
    <row r="233" spans="1:7" ht="20.25" x14ac:dyDescent="0.25">
      <c r="A233" s="25"/>
      <c r="B233" s="28"/>
      <c r="C233" s="29"/>
      <c r="D233" s="29"/>
    </row>
    <row r="234" spans="1:7" ht="20.25" x14ac:dyDescent="0.25">
      <c r="A234" s="25"/>
      <c r="B234" s="28"/>
      <c r="C234" s="29"/>
      <c r="D234" s="29"/>
    </row>
    <row r="235" spans="1:7" ht="20.25" x14ac:dyDescent="0.25">
      <c r="A235" s="25"/>
      <c r="B235" s="28"/>
      <c r="C235" s="29"/>
      <c r="D235" s="29"/>
    </row>
    <row r="236" spans="1:7" x14ac:dyDescent="0.25">
      <c r="A236" s="6"/>
      <c r="B236" s="28"/>
      <c r="C236" s="28"/>
      <c r="D236" s="28"/>
    </row>
    <row r="237" spans="1:7" ht="20.25" x14ac:dyDescent="0.25">
      <c r="A237" s="6"/>
      <c r="B237" s="30" t="s">
        <v>391</v>
      </c>
      <c r="C237" s="30" t="s">
        <v>392</v>
      </c>
      <c r="D237" t="s">
        <v>391</v>
      </c>
      <c r="E237" s="139" t="s">
        <v>392</v>
      </c>
    </row>
    <row r="238" spans="1:7" ht="21" x14ac:dyDescent="0.35">
      <c r="A238" s="6"/>
      <c r="B238" s="31" t="s">
        <v>393</v>
      </c>
      <c r="C238" s="31" t="s">
        <v>394</v>
      </c>
      <c r="D238" t="s">
        <v>393</v>
      </c>
      <c r="F238" t="s">
        <v>393</v>
      </c>
      <c r="G238" t="str">
        <f ca="1">IF(NOT(ISERROR(MATCH(F238,_xlfn.ANCHORARRAY(B249),0))),#REF!&amp;"Por favor no seleccionar los criterios de impacto",F238)</f>
        <v>Afectación Económica o presupuestal</v>
      </c>
    </row>
    <row r="239" spans="1:7" ht="21" x14ac:dyDescent="0.35">
      <c r="A239" s="6"/>
      <c r="B239" s="31" t="s">
        <v>393</v>
      </c>
      <c r="C239" s="31" t="s">
        <v>348</v>
      </c>
      <c r="E239" s="139" t="s">
        <v>394</v>
      </c>
    </row>
    <row r="240" spans="1:7" ht="21" x14ac:dyDescent="0.35">
      <c r="A240" s="6"/>
      <c r="B240" s="31" t="s">
        <v>393</v>
      </c>
      <c r="C240" s="31" t="s">
        <v>352</v>
      </c>
      <c r="E240" s="139" t="s">
        <v>348</v>
      </c>
    </row>
    <row r="241" spans="1:5" ht="21" x14ac:dyDescent="0.35">
      <c r="A241" s="6"/>
      <c r="B241" s="31" t="s">
        <v>393</v>
      </c>
      <c r="C241" s="31" t="s">
        <v>356</v>
      </c>
      <c r="E241" s="139" t="s">
        <v>352</v>
      </c>
    </row>
    <row r="242" spans="1:5" ht="21" x14ac:dyDescent="0.35">
      <c r="A242" s="6"/>
      <c r="B242" s="31" t="s">
        <v>393</v>
      </c>
      <c r="C242" s="31" t="s">
        <v>360</v>
      </c>
      <c r="E242" s="139" t="s">
        <v>356</v>
      </c>
    </row>
    <row r="243" spans="1:5" ht="21" x14ac:dyDescent="0.35">
      <c r="A243" s="6"/>
      <c r="B243" s="31" t="s">
        <v>342</v>
      </c>
      <c r="C243" s="31" t="s">
        <v>346</v>
      </c>
      <c r="E243" s="139" t="s">
        <v>360</v>
      </c>
    </row>
    <row r="244" spans="1:5" ht="21" x14ac:dyDescent="0.35">
      <c r="A244" s="6"/>
      <c r="B244" s="31" t="s">
        <v>342</v>
      </c>
      <c r="C244" s="31" t="s">
        <v>395</v>
      </c>
      <c r="D244" t="s">
        <v>342</v>
      </c>
    </row>
    <row r="245" spans="1:5" ht="21" x14ac:dyDescent="0.35">
      <c r="A245" s="6"/>
      <c r="B245" s="31" t="s">
        <v>342</v>
      </c>
      <c r="C245" s="31" t="s">
        <v>353</v>
      </c>
      <c r="E245" s="139" t="s">
        <v>346</v>
      </c>
    </row>
    <row r="246" spans="1:5" ht="21" x14ac:dyDescent="0.35">
      <c r="A246" s="6"/>
      <c r="B246" s="31" t="s">
        <v>342</v>
      </c>
      <c r="C246" s="31" t="s">
        <v>396</v>
      </c>
      <c r="E246" s="139" t="s">
        <v>395</v>
      </c>
    </row>
    <row r="247" spans="1:5" ht="21" x14ac:dyDescent="0.35">
      <c r="A247" s="6"/>
      <c r="B247" s="31" t="s">
        <v>342</v>
      </c>
      <c r="C247" s="31" t="s">
        <v>361</v>
      </c>
      <c r="E247" s="139" t="s">
        <v>353</v>
      </c>
    </row>
    <row r="248" spans="1:5" x14ac:dyDescent="0.25">
      <c r="A248" s="6"/>
      <c r="B248" s="32"/>
      <c r="C248" s="32"/>
      <c r="E248" s="139" t="s">
        <v>396</v>
      </c>
    </row>
    <row r="249" spans="1:5" x14ac:dyDescent="0.25">
      <c r="A249" s="6"/>
      <c r="B249" s="32" t="e" cm="1">
        <f t="array" aca="1" ref="B249:B251" ca="1">_xlfn.UNIQUE(Tabla1[[#All],[Criterios]])</f>
        <v>#NAME?</v>
      </c>
      <c r="C249" s="32"/>
      <c r="E249" s="139" t="s">
        <v>361</v>
      </c>
    </row>
    <row r="250" spans="1:5" x14ac:dyDescent="0.25">
      <c r="A250" s="6"/>
      <c r="B250" s="32" t="e">
        <f ca="1"/>
        <v>#NAME?</v>
      </c>
      <c r="C250" s="32"/>
    </row>
    <row r="251" spans="1:5" x14ac:dyDescent="0.25">
      <c r="B251" s="32" t="e">
        <f ca="1"/>
        <v>#NAME?</v>
      </c>
      <c r="C251" s="32"/>
    </row>
    <row r="252" spans="1:5" x14ac:dyDescent="0.25">
      <c r="B252" s="33"/>
      <c r="C252" s="33"/>
    </row>
    <row r="253" spans="1:5" x14ac:dyDescent="0.25">
      <c r="B253" s="33"/>
      <c r="C253" s="33"/>
    </row>
    <row r="254" spans="1:5" x14ac:dyDescent="0.25">
      <c r="B254" s="33"/>
      <c r="C254" s="33"/>
    </row>
    <row r="255" spans="1:5" x14ac:dyDescent="0.25">
      <c r="B255" s="33"/>
      <c r="C255" s="33"/>
      <c r="D255" s="33"/>
    </row>
    <row r="256" spans="1:5" x14ac:dyDescent="0.25">
      <c r="B256" s="33"/>
      <c r="C256" s="33"/>
      <c r="D256" s="33"/>
    </row>
    <row r="257" spans="2:4" x14ac:dyDescent="0.25">
      <c r="B257" s="33"/>
      <c r="C257" s="33"/>
      <c r="D257" s="33"/>
    </row>
    <row r="258" spans="2:4" x14ac:dyDescent="0.25">
      <c r="B258" s="33"/>
      <c r="C258" s="33"/>
      <c r="D258" s="33"/>
    </row>
    <row r="259" spans="2:4" x14ac:dyDescent="0.25">
      <c r="B259" s="33"/>
      <c r="C259" s="33"/>
      <c r="D259" s="33"/>
    </row>
    <row r="260" spans="2:4" x14ac:dyDescent="0.25">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theme="7" tint="-0.249977111117893"/>
  </sheetPr>
  <dimension ref="B1:K16"/>
  <sheetViews>
    <sheetView topLeftCell="B7" workbookViewId="0">
      <selection activeCell="I7" sqref="I7"/>
    </sheetView>
  </sheetViews>
  <sheetFormatPr baseColWidth="10" defaultColWidth="14.28515625" defaultRowHeight="12.75" x14ac:dyDescent="0.2"/>
  <cols>
    <col min="1" max="2" width="14.28515625" style="34"/>
    <col min="3" max="3" width="17" style="34" customWidth="1"/>
    <col min="4" max="4" width="14.28515625" style="34"/>
    <col min="5" max="5" width="46" style="34" customWidth="1"/>
    <col min="6" max="16384" width="14.28515625" style="34"/>
  </cols>
  <sheetData>
    <row r="1" spans="2:11" ht="24" customHeight="1" thickBot="1" x14ac:dyDescent="0.25">
      <c r="B1" s="394" t="s">
        <v>397</v>
      </c>
      <c r="C1" s="395"/>
      <c r="D1" s="395"/>
      <c r="E1" s="395"/>
      <c r="F1" s="396"/>
    </row>
    <row r="2" spans="2:11" ht="16.5" thickBot="1" x14ac:dyDescent="0.3">
      <c r="B2" s="35"/>
      <c r="C2" s="35"/>
      <c r="D2" s="35"/>
      <c r="E2" s="35"/>
      <c r="F2" s="35"/>
      <c r="I2" s="147"/>
      <c r="J2" s="158" t="s">
        <v>248</v>
      </c>
      <c r="K2" s="158" t="s">
        <v>230</v>
      </c>
    </row>
    <row r="3" spans="2:11" ht="16.5" thickBot="1" x14ac:dyDescent="0.25">
      <c r="B3" s="397" t="s">
        <v>398</v>
      </c>
      <c r="C3" s="398"/>
      <c r="D3" s="398"/>
      <c r="E3" s="36" t="s">
        <v>399</v>
      </c>
      <c r="F3" s="37" t="s">
        <v>400</v>
      </c>
      <c r="I3" s="157" t="s">
        <v>229</v>
      </c>
      <c r="J3" s="149">
        <v>0.5</v>
      </c>
      <c r="K3" s="149">
        <v>0.45</v>
      </c>
    </row>
    <row r="4" spans="2:11" ht="31.5" x14ac:dyDescent="0.2">
      <c r="B4" s="399" t="s">
        <v>401</v>
      </c>
      <c r="C4" s="401" t="s">
        <v>215</v>
      </c>
      <c r="D4" s="38" t="s">
        <v>229</v>
      </c>
      <c r="E4" s="39" t="s">
        <v>402</v>
      </c>
      <c r="F4" s="40">
        <v>0.25</v>
      </c>
      <c r="I4" s="158" t="s">
        <v>241</v>
      </c>
      <c r="J4" s="149">
        <v>0.4</v>
      </c>
      <c r="K4" s="149">
        <v>0.35</v>
      </c>
    </row>
    <row r="5" spans="2:11" ht="47.25" x14ac:dyDescent="0.2">
      <c r="B5" s="400"/>
      <c r="C5" s="402"/>
      <c r="D5" s="41" t="s">
        <v>241</v>
      </c>
      <c r="E5" s="42" t="s">
        <v>403</v>
      </c>
      <c r="F5" s="43">
        <v>0.15</v>
      </c>
      <c r="I5" s="158" t="s">
        <v>243</v>
      </c>
      <c r="J5" s="149">
        <v>0.35</v>
      </c>
      <c r="K5" s="149">
        <v>0.3</v>
      </c>
    </row>
    <row r="6" spans="2:11" ht="47.25" x14ac:dyDescent="0.2">
      <c r="B6" s="400"/>
      <c r="C6" s="402"/>
      <c r="D6" s="41" t="s">
        <v>243</v>
      </c>
      <c r="E6" s="42" t="s">
        <v>404</v>
      </c>
      <c r="F6" s="43">
        <v>0.1</v>
      </c>
    </row>
    <row r="7" spans="2:11" ht="63" x14ac:dyDescent="0.2">
      <c r="B7" s="400"/>
      <c r="C7" s="402" t="s">
        <v>216</v>
      </c>
      <c r="D7" s="41" t="s">
        <v>248</v>
      </c>
      <c r="E7" s="42" t="s">
        <v>405</v>
      </c>
      <c r="F7" s="43">
        <v>0.25</v>
      </c>
      <c r="G7" s="148"/>
    </row>
    <row r="8" spans="2:11" ht="31.5" x14ac:dyDescent="0.2">
      <c r="B8" s="400"/>
      <c r="C8" s="402"/>
      <c r="D8" s="41" t="s">
        <v>230</v>
      </c>
      <c r="E8" s="42" t="s">
        <v>406</v>
      </c>
      <c r="F8" s="43">
        <v>0.2</v>
      </c>
      <c r="G8" s="148"/>
    </row>
    <row r="9" spans="2:11" ht="47.25" x14ac:dyDescent="0.2">
      <c r="B9" s="400" t="s">
        <v>407</v>
      </c>
      <c r="C9" s="402" t="s">
        <v>218</v>
      </c>
      <c r="D9" s="41" t="s">
        <v>231</v>
      </c>
      <c r="E9" s="42" t="s">
        <v>408</v>
      </c>
      <c r="F9" s="44" t="s">
        <v>409</v>
      </c>
    </row>
    <row r="10" spans="2:11" ht="63" x14ac:dyDescent="0.2">
      <c r="B10" s="400"/>
      <c r="C10" s="402"/>
      <c r="D10" s="41" t="s">
        <v>410</v>
      </c>
      <c r="E10" s="42" t="s">
        <v>411</v>
      </c>
      <c r="F10" s="44" t="s">
        <v>409</v>
      </c>
    </row>
    <row r="11" spans="2:11" ht="47.25" x14ac:dyDescent="0.2">
      <c r="B11" s="400"/>
      <c r="C11" s="402" t="s">
        <v>219</v>
      </c>
      <c r="D11" s="41" t="s">
        <v>232</v>
      </c>
      <c r="E11" s="42" t="s">
        <v>412</v>
      </c>
      <c r="F11" s="44" t="s">
        <v>409</v>
      </c>
    </row>
    <row r="12" spans="2:11" ht="47.25" x14ac:dyDescent="0.2">
      <c r="B12" s="400"/>
      <c r="C12" s="402"/>
      <c r="D12" s="41" t="s">
        <v>413</v>
      </c>
      <c r="E12" s="42" t="s">
        <v>414</v>
      </c>
      <c r="F12" s="44" t="s">
        <v>409</v>
      </c>
    </row>
    <row r="13" spans="2:11" ht="31.5" x14ac:dyDescent="0.2">
      <c r="B13" s="400"/>
      <c r="C13" s="402" t="s">
        <v>220</v>
      </c>
      <c r="D13" s="41" t="s">
        <v>233</v>
      </c>
      <c r="E13" s="42" t="s">
        <v>415</v>
      </c>
      <c r="F13" s="44" t="s">
        <v>409</v>
      </c>
    </row>
    <row r="14" spans="2:11" ht="32.25" thickBot="1" x14ac:dyDescent="0.25">
      <c r="B14" s="403"/>
      <c r="C14" s="404"/>
      <c r="D14" s="45" t="s">
        <v>416</v>
      </c>
      <c r="E14" s="46" t="s">
        <v>417</v>
      </c>
      <c r="F14" s="47" t="s">
        <v>409</v>
      </c>
    </row>
    <row r="15" spans="2:11" ht="49.5" customHeight="1" x14ac:dyDescent="0.2">
      <c r="B15" s="393" t="s">
        <v>418</v>
      </c>
      <c r="C15" s="393"/>
      <c r="D15" s="393"/>
      <c r="E15" s="393"/>
      <c r="F15" s="393"/>
    </row>
    <row r="16" spans="2:11" ht="27" customHeight="1" x14ac:dyDescent="0.25">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7030A0"/>
  </sheetPr>
  <dimension ref="B4:AU63"/>
  <sheetViews>
    <sheetView topLeftCell="E35" workbookViewId="0">
      <selection activeCell="W68" sqref="W68"/>
    </sheetView>
  </sheetViews>
  <sheetFormatPr baseColWidth="10" defaultColWidth="11.42578125" defaultRowHeight="15" x14ac:dyDescent="0.2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405" t="s">
        <v>419</v>
      </c>
      <c r="C4" s="405"/>
      <c r="D4" s="405"/>
      <c r="E4" s="405"/>
      <c r="F4" s="405"/>
      <c r="G4" s="405"/>
      <c r="H4" s="405"/>
      <c r="I4" s="405"/>
      <c r="J4" s="406" t="s">
        <v>137</v>
      </c>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T4" s="407" t="s">
        <v>171</v>
      </c>
      <c r="AU4" s="407"/>
    </row>
    <row r="5" spans="2:47" x14ac:dyDescent="0.25">
      <c r="B5" s="405"/>
      <c r="C5" s="405"/>
      <c r="D5" s="405"/>
      <c r="E5" s="405"/>
      <c r="F5" s="405"/>
      <c r="G5" s="405"/>
      <c r="H5" s="405"/>
      <c r="I5" s="405"/>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T5" s="407"/>
      <c r="AU5" s="407"/>
    </row>
    <row r="6" spans="2:47" x14ac:dyDescent="0.25">
      <c r="B6" s="405"/>
      <c r="C6" s="405"/>
      <c r="D6" s="405"/>
      <c r="E6" s="405"/>
      <c r="F6" s="405"/>
      <c r="G6" s="405"/>
      <c r="H6" s="405"/>
      <c r="I6" s="405"/>
      <c r="J6" s="406"/>
      <c r="K6" s="406"/>
      <c r="L6" s="406"/>
      <c r="M6" s="406"/>
      <c r="N6" s="406"/>
      <c r="O6" s="406"/>
      <c r="P6" s="406"/>
      <c r="Q6" s="406"/>
      <c r="R6" s="406"/>
      <c r="S6" s="406"/>
      <c r="T6" s="406"/>
      <c r="U6" s="406"/>
      <c r="V6" s="406"/>
      <c r="W6" s="406"/>
      <c r="X6" s="406"/>
      <c r="Y6" s="406"/>
      <c r="Z6" s="406"/>
      <c r="AA6" s="406"/>
      <c r="AB6" s="406"/>
      <c r="AC6" s="406"/>
      <c r="AD6" s="406"/>
      <c r="AE6" s="406"/>
      <c r="AF6" s="406"/>
      <c r="AG6" s="406"/>
      <c r="AH6" s="406"/>
      <c r="AI6" s="406"/>
      <c r="AJ6" s="406"/>
      <c r="AK6" s="406"/>
      <c r="AL6" s="406"/>
      <c r="AT6" s="407"/>
      <c r="AU6" s="407"/>
    </row>
    <row r="7" spans="2:47" ht="15.75" thickBot="1" x14ac:dyDescent="0.3"/>
    <row r="8" spans="2:47" ht="15.75" x14ac:dyDescent="0.25">
      <c r="B8" s="408" t="s">
        <v>277</v>
      </c>
      <c r="C8" s="408"/>
      <c r="D8" s="409"/>
      <c r="E8" s="410" t="s">
        <v>420</v>
      </c>
      <c r="F8" s="411"/>
      <c r="G8" s="411"/>
      <c r="H8" s="411"/>
      <c r="I8" s="412"/>
      <c r="J8" s="49" t="s">
        <v>421</v>
      </c>
      <c r="K8" s="50" t="s">
        <v>421</v>
      </c>
      <c r="L8" s="50" t="s">
        <v>421</v>
      </c>
      <c r="M8" s="50" t="s">
        <v>421</v>
      </c>
      <c r="N8" s="50" t="s">
        <v>421</v>
      </c>
      <c r="O8" s="51" t="s">
        <v>421</v>
      </c>
      <c r="P8" s="49" t="s">
        <v>421</v>
      </c>
      <c r="Q8" s="50" t="s">
        <v>421</v>
      </c>
      <c r="R8" s="50" t="s">
        <v>421</v>
      </c>
      <c r="S8" s="50" t="s">
        <v>421</v>
      </c>
      <c r="T8" s="50" t="s">
        <v>421</v>
      </c>
      <c r="U8" s="51" t="s">
        <v>421</v>
      </c>
      <c r="V8" s="49" t="s">
        <v>421</v>
      </c>
      <c r="W8" s="50" t="s">
        <v>421</v>
      </c>
      <c r="X8" s="50" t="s">
        <v>421</v>
      </c>
      <c r="Y8" s="50" t="s">
        <v>421</v>
      </c>
      <c r="Z8" s="50" t="s">
        <v>421</v>
      </c>
      <c r="AA8" s="51" t="s">
        <v>421</v>
      </c>
      <c r="AB8" s="49" t="s">
        <v>421</v>
      </c>
      <c r="AC8" s="50" t="s">
        <v>421</v>
      </c>
      <c r="AD8" s="50" t="s">
        <v>421</v>
      </c>
      <c r="AE8" s="50" t="s">
        <v>421</v>
      </c>
      <c r="AF8" s="50" t="s">
        <v>421</v>
      </c>
      <c r="AG8" s="51" t="s">
        <v>421</v>
      </c>
      <c r="AH8" s="52" t="s">
        <v>421</v>
      </c>
      <c r="AI8" s="53" t="s">
        <v>421</v>
      </c>
      <c r="AJ8" s="53" t="s">
        <v>421</v>
      </c>
      <c r="AK8" s="53" t="s">
        <v>421</v>
      </c>
      <c r="AL8" s="53" t="s">
        <v>421</v>
      </c>
      <c r="AN8" s="419" t="s">
        <v>422</v>
      </c>
      <c r="AO8" s="420"/>
      <c r="AP8" s="420"/>
      <c r="AQ8" s="420"/>
      <c r="AR8" s="420"/>
      <c r="AS8" s="421"/>
      <c r="AT8" s="428" t="s">
        <v>423</v>
      </c>
      <c r="AU8" s="428"/>
    </row>
    <row r="9" spans="2:47" ht="15.75" x14ac:dyDescent="0.25">
      <c r="B9" s="408"/>
      <c r="C9" s="408"/>
      <c r="D9" s="409"/>
      <c r="E9" s="413"/>
      <c r="F9" s="414"/>
      <c r="G9" s="414"/>
      <c r="H9" s="414"/>
      <c r="I9" s="415"/>
      <c r="J9" s="54" t="s">
        <v>421</v>
      </c>
      <c r="K9" s="55" t="s">
        <v>421</v>
      </c>
      <c r="L9" s="55" t="s">
        <v>421</v>
      </c>
      <c r="M9" s="55" t="s">
        <v>421</v>
      </c>
      <c r="N9" s="55" t="s">
        <v>421</v>
      </c>
      <c r="O9" s="56" t="s">
        <v>421</v>
      </c>
      <c r="P9" s="54" t="s">
        <v>421</v>
      </c>
      <c r="Q9" s="55" t="s">
        <v>421</v>
      </c>
      <c r="R9" s="55" t="s">
        <v>421</v>
      </c>
      <c r="S9" s="55" t="s">
        <v>421</v>
      </c>
      <c r="T9" s="55" t="s">
        <v>421</v>
      </c>
      <c r="U9" s="56" t="s">
        <v>421</v>
      </c>
      <c r="V9" s="54" t="s">
        <v>421</v>
      </c>
      <c r="W9" s="55" t="s">
        <v>421</v>
      </c>
      <c r="X9" s="55" t="s">
        <v>421</v>
      </c>
      <c r="Y9" s="55" t="s">
        <v>421</v>
      </c>
      <c r="Z9" s="55" t="s">
        <v>421</v>
      </c>
      <c r="AA9" s="56" t="s">
        <v>421</v>
      </c>
      <c r="AB9" s="54" t="s">
        <v>421</v>
      </c>
      <c r="AC9" s="55" t="s">
        <v>421</v>
      </c>
      <c r="AD9" s="55" t="s">
        <v>421</v>
      </c>
      <c r="AE9" s="55" t="s">
        <v>421</v>
      </c>
      <c r="AF9" s="55" t="s">
        <v>421</v>
      </c>
      <c r="AG9" s="56" t="s">
        <v>421</v>
      </c>
      <c r="AH9" s="57" t="s">
        <v>421</v>
      </c>
      <c r="AI9" s="58" t="s">
        <v>421</v>
      </c>
      <c r="AJ9" s="58" t="s">
        <v>421</v>
      </c>
      <c r="AK9" s="58" t="s">
        <v>421</v>
      </c>
      <c r="AL9" s="58" t="s">
        <v>421</v>
      </c>
      <c r="AN9" s="422"/>
      <c r="AO9" s="423"/>
      <c r="AP9" s="423"/>
      <c r="AQ9" s="423"/>
      <c r="AR9" s="423"/>
      <c r="AS9" s="424"/>
      <c r="AT9" s="428"/>
      <c r="AU9" s="428"/>
    </row>
    <row r="10" spans="2:47" ht="15.75" x14ac:dyDescent="0.25">
      <c r="B10" s="408"/>
      <c r="C10" s="408"/>
      <c r="D10" s="409"/>
      <c r="E10" s="413"/>
      <c r="F10" s="414"/>
      <c r="G10" s="414"/>
      <c r="H10" s="414"/>
      <c r="I10" s="415"/>
      <c r="J10" s="54" t="s">
        <v>421</v>
      </c>
      <c r="K10" s="55" t="s">
        <v>421</v>
      </c>
      <c r="L10" s="55" t="s">
        <v>421</v>
      </c>
      <c r="M10" s="55" t="s">
        <v>421</v>
      </c>
      <c r="N10" s="55" t="s">
        <v>421</v>
      </c>
      <c r="O10" s="56" t="s">
        <v>421</v>
      </c>
      <c r="P10" s="54" t="s">
        <v>421</v>
      </c>
      <c r="Q10" s="55" t="s">
        <v>421</v>
      </c>
      <c r="R10" s="55" t="s">
        <v>421</v>
      </c>
      <c r="S10" s="55" t="s">
        <v>421</v>
      </c>
      <c r="T10" s="55" t="s">
        <v>421</v>
      </c>
      <c r="U10" s="56" t="s">
        <v>421</v>
      </c>
      <c r="V10" s="54" t="s">
        <v>421</v>
      </c>
      <c r="W10" s="55" t="s">
        <v>421</v>
      </c>
      <c r="X10" s="55" t="s">
        <v>421</v>
      </c>
      <c r="Y10" s="55" t="s">
        <v>421</v>
      </c>
      <c r="Z10" s="55" t="s">
        <v>421</v>
      </c>
      <c r="AA10" s="56" t="s">
        <v>421</v>
      </c>
      <c r="AB10" s="54" t="s">
        <v>421</v>
      </c>
      <c r="AC10" s="55" t="s">
        <v>421</v>
      </c>
      <c r="AD10" s="55" t="s">
        <v>421</v>
      </c>
      <c r="AE10" s="55" t="s">
        <v>421</v>
      </c>
      <c r="AF10" s="55" t="s">
        <v>421</v>
      </c>
      <c r="AG10" s="56" t="s">
        <v>421</v>
      </c>
      <c r="AH10" s="57" t="s">
        <v>421</v>
      </c>
      <c r="AI10" s="58" t="s">
        <v>421</v>
      </c>
      <c r="AJ10" s="58" t="s">
        <v>421</v>
      </c>
      <c r="AK10" s="58" t="s">
        <v>421</v>
      </c>
      <c r="AL10" s="58" t="s">
        <v>421</v>
      </c>
      <c r="AN10" s="422"/>
      <c r="AO10" s="423"/>
      <c r="AP10" s="423"/>
      <c r="AQ10" s="423"/>
      <c r="AR10" s="423"/>
      <c r="AS10" s="424"/>
      <c r="AT10" s="428"/>
      <c r="AU10" s="428"/>
    </row>
    <row r="11" spans="2:47" ht="15.75" x14ac:dyDescent="0.25">
      <c r="B11" s="408"/>
      <c r="C11" s="408"/>
      <c r="D11" s="409"/>
      <c r="E11" s="413"/>
      <c r="F11" s="414"/>
      <c r="G11" s="414"/>
      <c r="H11" s="414"/>
      <c r="I11" s="415"/>
      <c r="J11" s="54" t="s">
        <v>421</v>
      </c>
      <c r="K11" s="55" t="s">
        <v>421</v>
      </c>
      <c r="L11" s="55" t="s">
        <v>421</v>
      </c>
      <c r="M11" s="55" t="s">
        <v>421</v>
      </c>
      <c r="N11" s="55" t="s">
        <v>421</v>
      </c>
      <c r="O11" s="56" t="s">
        <v>421</v>
      </c>
      <c r="P11" s="54" t="s">
        <v>421</v>
      </c>
      <c r="Q11" s="55" t="s">
        <v>421</v>
      </c>
      <c r="R11" s="55" t="s">
        <v>421</v>
      </c>
      <c r="S11" s="55" t="s">
        <v>421</v>
      </c>
      <c r="T11" s="55" t="s">
        <v>421</v>
      </c>
      <c r="U11" s="56" t="s">
        <v>421</v>
      </c>
      <c r="V11" s="54" t="s">
        <v>421</v>
      </c>
      <c r="W11" s="55" t="s">
        <v>421</v>
      </c>
      <c r="X11" s="55" t="s">
        <v>421</v>
      </c>
      <c r="Y11" s="55" t="s">
        <v>421</v>
      </c>
      <c r="Z11" s="55" t="s">
        <v>421</v>
      </c>
      <c r="AA11" s="56" t="s">
        <v>421</v>
      </c>
      <c r="AB11" s="54" t="s">
        <v>421</v>
      </c>
      <c r="AC11" s="55" t="s">
        <v>421</v>
      </c>
      <c r="AD11" s="55" t="s">
        <v>421</v>
      </c>
      <c r="AE11" s="55" t="s">
        <v>421</v>
      </c>
      <c r="AF11" s="55" t="s">
        <v>421</v>
      </c>
      <c r="AG11" s="56" t="s">
        <v>421</v>
      </c>
      <c r="AH11" s="57" t="s">
        <v>421</v>
      </c>
      <c r="AI11" s="58" t="s">
        <v>421</v>
      </c>
      <c r="AJ11" s="58" t="s">
        <v>421</v>
      </c>
      <c r="AK11" s="58" t="s">
        <v>421</v>
      </c>
      <c r="AL11" s="58" t="s">
        <v>421</v>
      </c>
      <c r="AN11" s="422"/>
      <c r="AO11" s="423"/>
      <c r="AP11" s="423"/>
      <c r="AQ11" s="423"/>
      <c r="AR11" s="423"/>
      <c r="AS11" s="424"/>
      <c r="AT11" s="428"/>
      <c r="AU11" s="428"/>
    </row>
    <row r="12" spans="2:47" ht="15.75" x14ac:dyDescent="0.25">
      <c r="B12" s="408"/>
      <c r="C12" s="408"/>
      <c r="D12" s="409"/>
      <c r="E12" s="413"/>
      <c r="F12" s="414"/>
      <c r="G12" s="414"/>
      <c r="H12" s="414"/>
      <c r="I12" s="415"/>
      <c r="J12" s="54" t="s">
        <v>421</v>
      </c>
      <c r="K12" s="55" t="s">
        <v>421</v>
      </c>
      <c r="L12" s="55" t="s">
        <v>421</v>
      </c>
      <c r="M12" s="55" t="s">
        <v>421</v>
      </c>
      <c r="N12" s="55" t="s">
        <v>421</v>
      </c>
      <c r="O12" s="56" t="s">
        <v>421</v>
      </c>
      <c r="P12" s="54" t="s">
        <v>421</v>
      </c>
      <c r="Q12" s="55" t="s">
        <v>421</v>
      </c>
      <c r="R12" s="55" t="s">
        <v>421</v>
      </c>
      <c r="S12" s="55" t="s">
        <v>421</v>
      </c>
      <c r="T12" s="55" t="s">
        <v>421</v>
      </c>
      <c r="U12" s="56" t="s">
        <v>421</v>
      </c>
      <c r="V12" s="54" t="s">
        <v>421</v>
      </c>
      <c r="W12" s="55" t="s">
        <v>421</v>
      </c>
      <c r="X12" s="55" t="s">
        <v>421</v>
      </c>
      <c r="Y12" s="55" t="s">
        <v>421</v>
      </c>
      <c r="Z12" s="55" t="s">
        <v>421</v>
      </c>
      <c r="AA12" s="56" t="s">
        <v>421</v>
      </c>
      <c r="AB12" s="54" t="s">
        <v>421</v>
      </c>
      <c r="AC12" s="55" t="s">
        <v>421</v>
      </c>
      <c r="AD12" s="55" t="s">
        <v>421</v>
      </c>
      <c r="AE12" s="55" t="s">
        <v>421</v>
      </c>
      <c r="AF12" s="55" t="s">
        <v>421</v>
      </c>
      <c r="AG12" s="56" t="s">
        <v>421</v>
      </c>
      <c r="AH12" s="57" t="s">
        <v>421</v>
      </c>
      <c r="AI12" s="58" t="s">
        <v>421</v>
      </c>
      <c r="AJ12" s="58" t="s">
        <v>421</v>
      </c>
      <c r="AK12" s="58" t="s">
        <v>421</v>
      </c>
      <c r="AL12" s="58" t="s">
        <v>421</v>
      </c>
      <c r="AN12" s="422"/>
      <c r="AO12" s="423"/>
      <c r="AP12" s="423"/>
      <c r="AQ12" s="423"/>
      <c r="AR12" s="423"/>
      <c r="AS12" s="424"/>
      <c r="AT12" s="428"/>
      <c r="AU12" s="428"/>
    </row>
    <row r="13" spans="2:47" ht="15.75" x14ac:dyDescent="0.25">
      <c r="B13" s="408"/>
      <c r="C13" s="408"/>
      <c r="D13" s="409"/>
      <c r="E13" s="413"/>
      <c r="F13" s="414"/>
      <c r="G13" s="414"/>
      <c r="H13" s="414"/>
      <c r="I13" s="415"/>
      <c r="J13" s="54" t="s">
        <v>421</v>
      </c>
      <c r="K13" s="55" t="s">
        <v>421</v>
      </c>
      <c r="L13" s="55" t="s">
        <v>421</v>
      </c>
      <c r="M13" s="55" t="s">
        <v>421</v>
      </c>
      <c r="N13" s="55" t="s">
        <v>421</v>
      </c>
      <c r="O13" s="56" t="s">
        <v>421</v>
      </c>
      <c r="P13" s="54" t="s">
        <v>421</v>
      </c>
      <c r="Q13" s="55" t="s">
        <v>421</v>
      </c>
      <c r="R13" s="55" t="s">
        <v>421</v>
      </c>
      <c r="S13" s="55" t="s">
        <v>421</v>
      </c>
      <c r="T13" s="55" t="s">
        <v>421</v>
      </c>
      <c r="U13" s="56" t="s">
        <v>421</v>
      </c>
      <c r="V13" s="54" t="s">
        <v>421</v>
      </c>
      <c r="W13" s="55" t="s">
        <v>421</v>
      </c>
      <c r="X13" s="55" t="s">
        <v>421</v>
      </c>
      <c r="Y13" s="55" t="s">
        <v>421</v>
      </c>
      <c r="Z13" s="55" t="s">
        <v>421</v>
      </c>
      <c r="AA13" s="56" t="s">
        <v>421</v>
      </c>
      <c r="AB13" s="54" t="s">
        <v>421</v>
      </c>
      <c r="AC13" s="55" t="s">
        <v>421</v>
      </c>
      <c r="AD13" s="55" t="s">
        <v>421</v>
      </c>
      <c r="AE13" s="55" t="s">
        <v>421</v>
      </c>
      <c r="AF13" s="55" t="s">
        <v>421</v>
      </c>
      <c r="AG13" s="56" t="s">
        <v>421</v>
      </c>
      <c r="AH13" s="57" t="s">
        <v>421</v>
      </c>
      <c r="AI13" s="58" t="s">
        <v>421</v>
      </c>
      <c r="AJ13" s="58" t="s">
        <v>421</v>
      </c>
      <c r="AK13" s="58" t="s">
        <v>421</v>
      </c>
      <c r="AL13" s="58" t="s">
        <v>421</v>
      </c>
      <c r="AN13" s="422"/>
      <c r="AO13" s="423"/>
      <c r="AP13" s="423"/>
      <c r="AQ13" s="423"/>
      <c r="AR13" s="423"/>
      <c r="AS13" s="424"/>
      <c r="AT13" s="428"/>
      <c r="AU13" s="428"/>
    </row>
    <row r="14" spans="2:47" ht="5.25" customHeight="1" thickBot="1" x14ac:dyDescent="0.3">
      <c r="B14" s="408"/>
      <c r="C14" s="408"/>
      <c r="D14" s="409"/>
      <c r="E14" s="413"/>
      <c r="F14" s="414"/>
      <c r="G14" s="414"/>
      <c r="H14" s="414"/>
      <c r="I14" s="415"/>
      <c r="J14" s="54" t="s">
        <v>421</v>
      </c>
      <c r="K14" s="55" t="s">
        <v>421</v>
      </c>
      <c r="L14" s="55" t="s">
        <v>421</v>
      </c>
      <c r="M14" s="55" t="s">
        <v>421</v>
      </c>
      <c r="N14" s="55" t="s">
        <v>421</v>
      </c>
      <c r="O14" s="56" t="s">
        <v>421</v>
      </c>
      <c r="P14" s="54" t="s">
        <v>421</v>
      </c>
      <c r="Q14" s="55" t="s">
        <v>421</v>
      </c>
      <c r="R14" s="55" t="s">
        <v>421</v>
      </c>
      <c r="S14" s="55" t="s">
        <v>421</v>
      </c>
      <c r="T14" s="55" t="s">
        <v>421</v>
      </c>
      <c r="U14" s="56" t="s">
        <v>421</v>
      </c>
      <c r="V14" s="54" t="s">
        <v>421</v>
      </c>
      <c r="W14" s="55" t="s">
        <v>421</v>
      </c>
      <c r="X14" s="55" t="s">
        <v>421</v>
      </c>
      <c r="Y14" s="55" t="s">
        <v>421</v>
      </c>
      <c r="Z14" s="55" t="s">
        <v>421</v>
      </c>
      <c r="AA14" s="56" t="s">
        <v>421</v>
      </c>
      <c r="AB14" s="54" t="s">
        <v>421</v>
      </c>
      <c r="AC14" s="55" t="s">
        <v>421</v>
      </c>
      <c r="AD14" s="55" t="s">
        <v>421</v>
      </c>
      <c r="AE14" s="55" t="s">
        <v>421</v>
      </c>
      <c r="AF14" s="55" t="s">
        <v>421</v>
      </c>
      <c r="AG14" s="56" t="s">
        <v>421</v>
      </c>
      <c r="AH14" s="57" t="s">
        <v>421</v>
      </c>
      <c r="AI14" s="58" t="s">
        <v>421</v>
      </c>
      <c r="AJ14" s="58" t="s">
        <v>421</v>
      </c>
      <c r="AK14" s="58" t="s">
        <v>421</v>
      </c>
      <c r="AL14" s="58" t="s">
        <v>421</v>
      </c>
      <c r="AN14" s="422"/>
      <c r="AO14" s="423"/>
      <c r="AP14" s="423"/>
      <c r="AQ14" s="423"/>
      <c r="AR14" s="423"/>
      <c r="AS14" s="424"/>
      <c r="AT14" s="428"/>
      <c r="AU14" s="428"/>
    </row>
    <row r="15" spans="2:47" ht="16.5" hidden="1" thickBot="1" x14ac:dyDescent="0.3">
      <c r="B15" s="408"/>
      <c r="C15" s="408"/>
      <c r="D15" s="409"/>
      <c r="E15" s="413"/>
      <c r="F15" s="414"/>
      <c r="G15" s="414"/>
      <c r="H15" s="414"/>
      <c r="I15" s="415"/>
      <c r="J15" s="54" t="s">
        <v>421</v>
      </c>
      <c r="K15" s="55" t="s">
        <v>421</v>
      </c>
      <c r="L15" s="55" t="s">
        <v>421</v>
      </c>
      <c r="M15" s="55" t="s">
        <v>421</v>
      </c>
      <c r="N15" s="55" t="s">
        <v>421</v>
      </c>
      <c r="O15" s="56" t="s">
        <v>421</v>
      </c>
      <c r="P15" s="54" t="s">
        <v>421</v>
      </c>
      <c r="Q15" s="55" t="s">
        <v>421</v>
      </c>
      <c r="R15" s="55" t="s">
        <v>421</v>
      </c>
      <c r="S15" s="55" t="s">
        <v>421</v>
      </c>
      <c r="T15" s="55" t="s">
        <v>421</v>
      </c>
      <c r="U15" s="56" t="s">
        <v>421</v>
      </c>
      <c r="V15" s="54" t="s">
        <v>421</v>
      </c>
      <c r="W15" s="55" t="s">
        <v>421</v>
      </c>
      <c r="X15" s="55" t="s">
        <v>421</v>
      </c>
      <c r="Y15" s="55" t="s">
        <v>421</v>
      </c>
      <c r="Z15" s="55" t="s">
        <v>421</v>
      </c>
      <c r="AA15" s="56" t="s">
        <v>421</v>
      </c>
      <c r="AB15" s="54" t="s">
        <v>421</v>
      </c>
      <c r="AC15" s="55" t="s">
        <v>421</v>
      </c>
      <c r="AD15" s="55" t="s">
        <v>421</v>
      </c>
      <c r="AE15" s="55" t="s">
        <v>421</v>
      </c>
      <c r="AF15" s="55" t="s">
        <v>421</v>
      </c>
      <c r="AG15" s="56" t="s">
        <v>421</v>
      </c>
      <c r="AH15" s="57" t="s">
        <v>421</v>
      </c>
      <c r="AI15" s="58" t="s">
        <v>421</v>
      </c>
      <c r="AJ15" s="58" t="s">
        <v>421</v>
      </c>
      <c r="AK15" s="58" t="s">
        <v>421</v>
      </c>
      <c r="AL15" s="58" t="s">
        <v>421</v>
      </c>
      <c r="AN15" s="422"/>
      <c r="AO15" s="423"/>
      <c r="AP15" s="423"/>
      <c r="AQ15" s="423"/>
      <c r="AR15" s="423"/>
      <c r="AS15" s="424"/>
      <c r="AT15" s="35"/>
      <c r="AU15" s="35"/>
    </row>
    <row r="16" spans="2:47" ht="16.5" hidden="1" thickBot="1" x14ac:dyDescent="0.3">
      <c r="B16" s="408"/>
      <c r="C16" s="408"/>
      <c r="D16" s="409"/>
      <c r="E16" s="413"/>
      <c r="F16" s="414"/>
      <c r="G16" s="414"/>
      <c r="H16" s="414"/>
      <c r="I16" s="415"/>
      <c r="J16" s="54" t="s">
        <v>421</v>
      </c>
      <c r="K16" s="55" t="s">
        <v>421</v>
      </c>
      <c r="L16" s="55" t="s">
        <v>421</v>
      </c>
      <c r="M16" s="55" t="s">
        <v>421</v>
      </c>
      <c r="N16" s="55" t="s">
        <v>421</v>
      </c>
      <c r="O16" s="56" t="s">
        <v>421</v>
      </c>
      <c r="P16" s="54" t="s">
        <v>421</v>
      </c>
      <c r="Q16" s="55" t="s">
        <v>421</v>
      </c>
      <c r="R16" s="55" t="s">
        <v>421</v>
      </c>
      <c r="S16" s="55" t="s">
        <v>421</v>
      </c>
      <c r="T16" s="55" t="s">
        <v>421</v>
      </c>
      <c r="U16" s="56" t="s">
        <v>421</v>
      </c>
      <c r="V16" s="54" t="s">
        <v>421</v>
      </c>
      <c r="W16" s="55" t="s">
        <v>421</v>
      </c>
      <c r="X16" s="55" t="s">
        <v>421</v>
      </c>
      <c r="Y16" s="55" t="s">
        <v>421</v>
      </c>
      <c r="Z16" s="55" t="s">
        <v>421</v>
      </c>
      <c r="AA16" s="56" t="s">
        <v>421</v>
      </c>
      <c r="AB16" s="54" t="s">
        <v>421</v>
      </c>
      <c r="AC16" s="55" t="s">
        <v>421</v>
      </c>
      <c r="AD16" s="55" t="s">
        <v>421</v>
      </c>
      <c r="AE16" s="55" t="s">
        <v>421</v>
      </c>
      <c r="AF16" s="55" t="s">
        <v>421</v>
      </c>
      <c r="AG16" s="56" t="s">
        <v>421</v>
      </c>
      <c r="AH16" s="57" t="s">
        <v>421</v>
      </c>
      <c r="AI16" s="58" t="s">
        <v>421</v>
      </c>
      <c r="AJ16" s="58" t="s">
        <v>421</v>
      </c>
      <c r="AK16" s="58" t="s">
        <v>421</v>
      </c>
      <c r="AL16" s="58" t="s">
        <v>421</v>
      </c>
      <c r="AN16" s="422"/>
      <c r="AO16" s="423"/>
      <c r="AP16" s="423"/>
      <c r="AQ16" s="423"/>
      <c r="AR16" s="423"/>
      <c r="AS16" s="424"/>
      <c r="AT16" s="35"/>
      <c r="AU16" s="35"/>
    </row>
    <row r="17" spans="2:47" ht="16.5" hidden="1" thickBot="1" x14ac:dyDescent="0.3">
      <c r="B17" s="408"/>
      <c r="C17" s="408"/>
      <c r="D17" s="409"/>
      <c r="E17" s="416"/>
      <c r="F17" s="417"/>
      <c r="G17" s="417"/>
      <c r="H17" s="417"/>
      <c r="I17" s="418"/>
      <c r="J17" s="59" t="s">
        <v>421</v>
      </c>
      <c r="K17" s="60" t="s">
        <v>421</v>
      </c>
      <c r="L17" s="60" t="s">
        <v>421</v>
      </c>
      <c r="M17" s="60" t="s">
        <v>421</v>
      </c>
      <c r="N17" s="60" t="s">
        <v>421</v>
      </c>
      <c r="O17" s="61" t="s">
        <v>421</v>
      </c>
      <c r="P17" s="54" t="s">
        <v>421</v>
      </c>
      <c r="Q17" s="55" t="s">
        <v>421</v>
      </c>
      <c r="R17" s="55" t="s">
        <v>421</v>
      </c>
      <c r="S17" s="55" t="s">
        <v>421</v>
      </c>
      <c r="T17" s="55" t="s">
        <v>421</v>
      </c>
      <c r="U17" s="56" t="s">
        <v>421</v>
      </c>
      <c r="V17" s="59" t="s">
        <v>421</v>
      </c>
      <c r="W17" s="60" t="s">
        <v>421</v>
      </c>
      <c r="X17" s="60" t="s">
        <v>421</v>
      </c>
      <c r="Y17" s="60" t="s">
        <v>421</v>
      </c>
      <c r="Z17" s="60" t="s">
        <v>421</v>
      </c>
      <c r="AA17" s="61" t="s">
        <v>421</v>
      </c>
      <c r="AB17" s="54" t="s">
        <v>421</v>
      </c>
      <c r="AC17" s="55" t="s">
        <v>421</v>
      </c>
      <c r="AD17" s="55" t="s">
        <v>421</v>
      </c>
      <c r="AE17" s="55" t="s">
        <v>421</v>
      </c>
      <c r="AF17" s="55" t="s">
        <v>421</v>
      </c>
      <c r="AG17" s="56" t="s">
        <v>421</v>
      </c>
      <c r="AH17" s="62" t="s">
        <v>421</v>
      </c>
      <c r="AI17" s="63" t="s">
        <v>421</v>
      </c>
      <c r="AJ17" s="63" t="s">
        <v>421</v>
      </c>
      <c r="AK17" s="63" t="s">
        <v>421</v>
      </c>
      <c r="AL17" s="63" t="s">
        <v>421</v>
      </c>
      <c r="AN17" s="425"/>
      <c r="AO17" s="426"/>
      <c r="AP17" s="426"/>
      <c r="AQ17" s="426"/>
      <c r="AR17" s="426"/>
      <c r="AS17" s="427"/>
      <c r="AT17" s="35"/>
      <c r="AU17" s="35"/>
    </row>
    <row r="18" spans="2:47" ht="15.75" customHeight="1" x14ac:dyDescent="0.25">
      <c r="B18" s="408"/>
      <c r="C18" s="408"/>
      <c r="D18" s="409"/>
      <c r="E18" s="410" t="s">
        <v>424</v>
      </c>
      <c r="F18" s="411"/>
      <c r="G18" s="411"/>
      <c r="H18" s="411"/>
      <c r="I18" s="411"/>
      <c r="J18" s="214" t="s">
        <v>421</v>
      </c>
      <c r="K18" s="215" t="s">
        <v>421</v>
      </c>
      <c r="L18" s="215" t="s">
        <v>421</v>
      </c>
      <c r="M18" s="215" t="s">
        <v>421</v>
      </c>
      <c r="N18" s="215" t="s">
        <v>421</v>
      </c>
      <c r="O18" s="216" t="s">
        <v>421</v>
      </c>
      <c r="P18" s="214" t="s">
        <v>421</v>
      </c>
      <c r="Q18" s="215" t="s">
        <v>421</v>
      </c>
      <c r="R18" s="64" t="s">
        <v>421</v>
      </c>
      <c r="S18" s="64" t="s">
        <v>421</v>
      </c>
      <c r="T18" s="64" t="s">
        <v>421</v>
      </c>
      <c r="U18" s="65" t="s">
        <v>421</v>
      </c>
      <c r="V18" s="49" t="s">
        <v>421</v>
      </c>
      <c r="W18" s="50" t="s">
        <v>421</v>
      </c>
      <c r="X18" s="50" t="s">
        <v>421</v>
      </c>
      <c r="Y18" s="50" t="s">
        <v>421</v>
      </c>
      <c r="Z18" s="50" t="s">
        <v>421</v>
      </c>
      <c r="AA18" s="51" t="s">
        <v>421</v>
      </c>
      <c r="AB18" s="49" t="s">
        <v>421</v>
      </c>
      <c r="AC18" s="50" t="s">
        <v>421</v>
      </c>
      <c r="AD18" s="50" t="s">
        <v>421</v>
      </c>
      <c r="AE18" s="50" t="s">
        <v>421</v>
      </c>
      <c r="AF18" s="50" t="s">
        <v>421</v>
      </c>
      <c r="AG18" s="51" t="s">
        <v>421</v>
      </c>
      <c r="AH18" s="52" t="s">
        <v>421</v>
      </c>
      <c r="AI18" s="53" t="s">
        <v>421</v>
      </c>
      <c r="AJ18" s="53" t="s">
        <v>421</v>
      </c>
      <c r="AK18" s="53" t="s">
        <v>421</v>
      </c>
      <c r="AL18" s="53" t="s">
        <v>421</v>
      </c>
      <c r="AN18" s="430" t="s">
        <v>425</v>
      </c>
      <c r="AO18" s="431"/>
      <c r="AP18" s="431"/>
      <c r="AQ18" s="431"/>
      <c r="AR18" s="431"/>
      <c r="AS18" s="431"/>
      <c r="AT18" s="436" t="s">
        <v>426</v>
      </c>
      <c r="AU18" s="437"/>
    </row>
    <row r="19" spans="2:47" ht="15.75" customHeight="1" x14ac:dyDescent="0.25">
      <c r="B19" s="408"/>
      <c r="C19" s="408"/>
      <c r="D19" s="409"/>
      <c r="E19" s="429"/>
      <c r="F19" s="414"/>
      <c r="G19" s="414"/>
      <c r="H19" s="414"/>
      <c r="I19" s="414"/>
      <c r="J19" s="217" t="s">
        <v>421</v>
      </c>
      <c r="K19" s="218" t="s">
        <v>421</v>
      </c>
      <c r="L19" s="218" t="s">
        <v>421</v>
      </c>
      <c r="M19" s="218" t="s">
        <v>421</v>
      </c>
      <c r="N19" s="218" t="s">
        <v>421</v>
      </c>
      <c r="O19" s="219" t="s">
        <v>421</v>
      </c>
      <c r="P19" s="217" t="s">
        <v>421</v>
      </c>
      <c r="Q19" s="218" t="s">
        <v>421</v>
      </c>
      <c r="R19" s="67" t="s">
        <v>421</v>
      </c>
      <c r="S19" s="67" t="s">
        <v>421</v>
      </c>
      <c r="T19" s="67" t="s">
        <v>421</v>
      </c>
      <c r="U19" s="68" t="s">
        <v>421</v>
      </c>
      <c r="V19" s="54" t="s">
        <v>421</v>
      </c>
      <c r="W19" s="55" t="s">
        <v>421</v>
      </c>
      <c r="X19" s="55" t="s">
        <v>421</v>
      </c>
      <c r="Y19" s="55" t="s">
        <v>421</v>
      </c>
      <c r="Z19" s="55" t="s">
        <v>421</v>
      </c>
      <c r="AA19" s="56" t="s">
        <v>421</v>
      </c>
      <c r="AB19" s="54" t="s">
        <v>421</v>
      </c>
      <c r="AC19" s="55" t="s">
        <v>421</v>
      </c>
      <c r="AD19" s="55" t="s">
        <v>421</v>
      </c>
      <c r="AE19" s="55" t="s">
        <v>421</v>
      </c>
      <c r="AF19" s="55" t="s">
        <v>421</v>
      </c>
      <c r="AG19" s="56" t="s">
        <v>421</v>
      </c>
      <c r="AH19" s="57" t="s">
        <v>421</v>
      </c>
      <c r="AI19" s="58" t="s">
        <v>421</v>
      </c>
      <c r="AJ19" s="58" t="s">
        <v>421</v>
      </c>
      <c r="AK19" s="58" t="s">
        <v>421</v>
      </c>
      <c r="AL19" s="58" t="s">
        <v>421</v>
      </c>
      <c r="AN19" s="432"/>
      <c r="AO19" s="433"/>
      <c r="AP19" s="433"/>
      <c r="AQ19" s="433"/>
      <c r="AR19" s="433"/>
      <c r="AS19" s="433"/>
      <c r="AT19" s="438"/>
      <c r="AU19" s="439"/>
    </row>
    <row r="20" spans="2:47" ht="15.75" customHeight="1" x14ac:dyDescent="0.25">
      <c r="B20" s="408"/>
      <c r="C20" s="408"/>
      <c r="D20" s="409"/>
      <c r="E20" s="413"/>
      <c r="F20" s="414"/>
      <c r="G20" s="414"/>
      <c r="H20" s="414"/>
      <c r="I20" s="414"/>
      <c r="J20" s="217" t="s">
        <v>421</v>
      </c>
      <c r="K20" s="218" t="s">
        <v>421</v>
      </c>
      <c r="L20" s="218" t="s">
        <v>421</v>
      </c>
      <c r="M20" s="218" t="s">
        <v>421</v>
      </c>
      <c r="N20" s="218" t="s">
        <v>421</v>
      </c>
      <c r="O20" s="219" t="s">
        <v>421</v>
      </c>
      <c r="P20" s="217" t="s">
        <v>421</v>
      </c>
      <c r="Q20" s="218" t="s">
        <v>421</v>
      </c>
      <c r="R20" s="67" t="s">
        <v>421</v>
      </c>
      <c r="S20" s="67" t="s">
        <v>421</v>
      </c>
      <c r="T20" s="67" t="s">
        <v>421</v>
      </c>
      <c r="U20" s="68" t="s">
        <v>421</v>
      </c>
      <c r="V20" s="54" t="s">
        <v>421</v>
      </c>
      <c r="W20" s="55" t="s">
        <v>421</v>
      </c>
      <c r="X20" s="55" t="s">
        <v>421</v>
      </c>
      <c r="Y20" s="55" t="s">
        <v>421</v>
      </c>
      <c r="Z20" s="55" t="s">
        <v>421</v>
      </c>
      <c r="AA20" s="56" t="s">
        <v>421</v>
      </c>
      <c r="AB20" s="54" t="s">
        <v>421</v>
      </c>
      <c r="AC20" s="55" t="s">
        <v>421</v>
      </c>
      <c r="AD20" s="55" t="s">
        <v>421</v>
      </c>
      <c r="AE20" s="55" t="s">
        <v>421</v>
      </c>
      <c r="AF20" s="55" t="s">
        <v>421</v>
      </c>
      <c r="AG20" s="56" t="s">
        <v>421</v>
      </c>
      <c r="AH20" s="57" t="s">
        <v>421</v>
      </c>
      <c r="AI20" s="58" t="s">
        <v>421</v>
      </c>
      <c r="AJ20" s="58" t="s">
        <v>421</v>
      </c>
      <c r="AK20" s="58" t="s">
        <v>421</v>
      </c>
      <c r="AL20" s="58" t="s">
        <v>421</v>
      </c>
      <c r="AN20" s="432"/>
      <c r="AO20" s="433"/>
      <c r="AP20" s="433"/>
      <c r="AQ20" s="433"/>
      <c r="AR20" s="433"/>
      <c r="AS20" s="433"/>
      <c r="AT20" s="438"/>
      <c r="AU20" s="439"/>
    </row>
    <row r="21" spans="2:47" ht="15.75" customHeight="1" x14ac:dyDescent="0.25">
      <c r="B21" s="408"/>
      <c r="C21" s="408"/>
      <c r="D21" s="409"/>
      <c r="E21" s="413"/>
      <c r="F21" s="414"/>
      <c r="G21" s="414"/>
      <c r="H21" s="414"/>
      <c r="I21" s="414"/>
      <c r="J21" s="217" t="s">
        <v>421</v>
      </c>
      <c r="K21" s="218" t="s">
        <v>421</v>
      </c>
      <c r="L21" s="218" t="s">
        <v>421</v>
      </c>
      <c r="M21" s="218" t="s">
        <v>421</v>
      </c>
      <c r="N21" s="218" t="s">
        <v>421</v>
      </c>
      <c r="O21" s="219" t="s">
        <v>421</v>
      </c>
      <c r="P21" s="217" t="s">
        <v>421</v>
      </c>
      <c r="Q21" s="218" t="s">
        <v>421</v>
      </c>
      <c r="R21" s="67" t="s">
        <v>421</v>
      </c>
      <c r="S21" s="67" t="s">
        <v>421</v>
      </c>
      <c r="T21" s="67" t="s">
        <v>421</v>
      </c>
      <c r="U21" s="68" t="s">
        <v>421</v>
      </c>
      <c r="V21" s="54" t="s">
        <v>421</v>
      </c>
      <c r="W21" s="55" t="s">
        <v>421</v>
      </c>
      <c r="X21" s="55" t="s">
        <v>421</v>
      </c>
      <c r="Y21" s="55" t="s">
        <v>421</v>
      </c>
      <c r="Z21" s="55" t="s">
        <v>421</v>
      </c>
      <c r="AA21" s="56" t="s">
        <v>421</v>
      </c>
      <c r="AB21" s="54" t="s">
        <v>421</v>
      </c>
      <c r="AC21" s="55" t="s">
        <v>421</v>
      </c>
      <c r="AD21" s="55" t="s">
        <v>421</v>
      </c>
      <c r="AE21" s="55" t="s">
        <v>421</v>
      </c>
      <c r="AF21" s="55" t="s">
        <v>421</v>
      </c>
      <c r="AG21" s="56" t="s">
        <v>421</v>
      </c>
      <c r="AH21" s="57" t="s">
        <v>421</v>
      </c>
      <c r="AI21" s="58" t="s">
        <v>421</v>
      </c>
      <c r="AJ21" s="58" t="s">
        <v>421</v>
      </c>
      <c r="AK21" s="58" t="s">
        <v>421</v>
      </c>
      <c r="AL21" s="58" t="s">
        <v>421</v>
      </c>
      <c r="AN21" s="432"/>
      <c r="AO21" s="433"/>
      <c r="AP21" s="433"/>
      <c r="AQ21" s="433"/>
      <c r="AR21" s="433"/>
      <c r="AS21" s="433"/>
      <c r="AT21" s="438"/>
      <c r="AU21" s="439"/>
    </row>
    <row r="22" spans="2:47" ht="15.75" customHeight="1" x14ac:dyDescent="0.25">
      <c r="B22" s="408"/>
      <c r="C22" s="408"/>
      <c r="D22" s="409"/>
      <c r="E22" s="413"/>
      <c r="F22" s="414"/>
      <c r="G22" s="414"/>
      <c r="H22" s="414"/>
      <c r="I22" s="414"/>
      <c r="J22" s="217" t="s">
        <v>421</v>
      </c>
      <c r="K22" s="218" t="s">
        <v>421</v>
      </c>
      <c r="L22" s="218" t="s">
        <v>421</v>
      </c>
      <c r="M22" s="218" t="s">
        <v>421</v>
      </c>
      <c r="N22" s="218" t="s">
        <v>421</v>
      </c>
      <c r="O22" s="219" t="s">
        <v>421</v>
      </c>
      <c r="P22" s="217" t="s">
        <v>421</v>
      </c>
      <c r="Q22" s="218" t="s">
        <v>421</v>
      </c>
      <c r="R22" s="67" t="s">
        <v>421</v>
      </c>
      <c r="S22" s="67" t="s">
        <v>421</v>
      </c>
      <c r="T22" s="67" t="s">
        <v>421</v>
      </c>
      <c r="U22" s="68" t="s">
        <v>421</v>
      </c>
      <c r="V22" s="54" t="s">
        <v>421</v>
      </c>
      <c r="W22" s="55" t="s">
        <v>421</v>
      </c>
      <c r="X22" s="55" t="s">
        <v>421</v>
      </c>
      <c r="Y22" s="55" t="s">
        <v>421</v>
      </c>
      <c r="Z22" s="55" t="s">
        <v>421</v>
      </c>
      <c r="AA22" s="56" t="s">
        <v>421</v>
      </c>
      <c r="AB22" s="54" t="s">
        <v>421</v>
      </c>
      <c r="AC22" s="55" t="s">
        <v>421</v>
      </c>
      <c r="AD22" s="55" t="s">
        <v>421</v>
      </c>
      <c r="AE22" s="55" t="s">
        <v>421</v>
      </c>
      <c r="AF22" s="55" t="s">
        <v>421</v>
      </c>
      <c r="AG22" s="56" t="s">
        <v>421</v>
      </c>
      <c r="AH22" s="57" t="s">
        <v>421</v>
      </c>
      <c r="AI22" s="58" t="s">
        <v>421</v>
      </c>
      <c r="AJ22" s="58" t="s">
        <v>421</v>
      </c>
      <c r="AK22" s="58" t="s">
        <v>421</v>
      </c>
      <c r="AL22" s="58" t="s">
        <v>421</v>
      </c>
      <c r="AN22" s="432"/>
      <c r="AO22" s="433"/>
      <c r="AP22" s="433"/>
      <c r="AQ22" s="433"/>
      <c r="AR22" s="433"/>
      <c r="AS22" s="433"/>
      <c r="AT22" s="438"/>
      <c r="AU22" s="439"/>
    </row>
    <row r="23" spans="2:47" ht="0.75" customHeight="1" x14ac:dyDescent="0.25">
      <c r="B23" s="408"/>
      <c r="C23" s="408"/>
      <c r="D23" s="409"/>
      <c r="E23" s="413"/>
      <c r="F23" s="414"/>
      <c r="G23" s="414"/>
      <c r="H23" s="414"/>
      <c r="I23" s="414"/>
      <c r="J23" s="217" t="s">
        <v>421</v>
      </c>
      <c r="K23" s="218" t="s">
        <v>421</v>
      </c>
      <c r="L23" s="218" t="s">
        <v>421</v>
      </c>
      <c r="M23" s="218" t="s">
        <v>421</v>
      </c>
      <c r="N23" s="218" t="s">
        <v>421</v>
      </c>
      <c r="O23" s="219" t="s">
        <v>421</v>
      </c>
      <c r="P23" s="217" t="s">
        <v>421</v>
      </c>
      <c r="Q23" s="218" t="s">
        <v>421</v>
      </c>
      <c r="R23" s="67" t="s">
        <v>421</v>
      </c>
      <c r="S23" s="67" t="s">
        <v>421</v>
      </c>
      <c r="T23" s="67" t="s">
        <v>421</v>
      </c>
      <c r="U23" s="68" t="s">
        <v>421</v>
      </c>
      <c r="V23" s="54" t="s">
        <v>421</v>
      </c>
      <c r="W23" s="55" t="s">
        <v>421</v>
      </c>
      <c r="X23" s="55" t="s">
        <v>421</v>
      </c>
      <c r="Y23" s="55" t="s">
        <v>421</v>
      </c>
      <c r="Z23" s="55" t="s">
        <v>421</v>
      </c>
      <c r="AA23" s="56" t="s">
        <v>421</v>
      </c>
      <c r="AB23" s="54" t="s">
        <v>421</v>
      </c>
      <c r="AC23" s="55" t="s">
        <v>421</v>
      </c>
      <c r="AD23" s="55" t="s">
        <v>421</v>
      </c>
      <c r="AE23" s="55" t="s">
        <v>421</v>
      </c>
      <c r="AF23" s="55" t="s">
        <v>421</v>
      </c>
      <c r="AG23" s="56" t="s">
        <v>421</v>
      </c>
      <c r="AH23" s="57" t="s">
        <v>421</v>
      </c>
      <c r="AI23" s="58" t="s">
        <v>421</v>
      </c>
      <c r="AJ23" s="58" t="s">
        <v>421</v>
      </c>
      <c r="AK23" s="58" t="s">
        <v>421</v>
      </c>
      <c r="AL23" s="58" t="s">
        <v>421</v>
      </c>
      <c r="AN23" s="432"/>
      <c r="AO23" s="433"/>
      <c r="AP23" s="433"/>
      <c r="AQ23" s="433"/>
      <c r="AR23" s="433"/>
      <c r="AS23" s="433"/>
      <c r="AT23" s="438"/>
      <c r="AU23" s="439"/>
    </row>
    <row r="24" spans="2:47" ht="15.75" hidden="1" customHeight="1" x14ac:dyDescent="0.25">
      <c r="B24" s="408"/>
      <c r="C24" s="408"/>
      <c r="D24" s="409"/>
      <c r="E24" s="413"/>
      <c r="F24" s="414"/>
      <c r="G24" s="414"/>
      <c r="H24" s="414"/>
      <c r="I24" s="414"/>
      <c r="J24" s="217" t="s">
        <v>421</v>
      </c>
      <c r="K24" s="218" t="s">
        <v>421</v>
      </c>
      <c r="L24" s="218" t="s">
        <v>421</v>
      </c>
      <c r="M24" s="218" t="s">
        <v>421</v>
      </c>
      <c r="N24" s="218" t="s">
        <v>421</v>
      </c>
      <c r="O24" s="219" t="s">
        <v>421</v>
      </c>
      <c r="P24" s="217" t="s">
        <v>421</v>
      </c>
      <c r="Q24" s="218" t="s">
        <v>421</v>
      </c>
      <c r="R24" s="67" t="s">
        <v>421</v>
      </c>
      <c r="S24" s="67" t="s">
        <v>421</v>
      </c>
      <c r="T24" s="67" t="s">
        <v>421</v>
      </c>
      <c r="U24" s="68" t="s">
        <v>421</v>
      </c>
      <c r="V24" s="54" t="s">
        <v>421</v>
      </c>
      <c r="W24" s="55" t="s">
        <v>421</v>
      </c>
      <c r="X24" s="55" t="s">
        <v>421</v>
      </c>
      <c r="Y24" s="55" t="s">
        <v>421</v>
      </c>
      <c r="Z24" s="55" t="s">
        <v>421</v>
      </c>
      <c r="AA24" s="56" t="s">
        <v>421</v>
      </c>
      <c r="AB24" s="54" t="s">
        <v>421</v>
      </c>
      <c r="AC24" s="55" t="s">
        <v>421</v>
      </c>
      <c r="AD24" s="55" t="s">
        <v>421</v>
      </c>
      <c r="AE24" s="55" t="s">
        <v>421</v>
      </c>
      <c r="AF24" s="55" t="s">
        <v>421</v>
      </c>
      <c r="AG24" s="56" t="s">
        <v>421</v>
      </c>
      <c r="AH24" s="57" t="s">
        <v>421</v>
      </c>
      <c r="AI24" s="58" t="s">
        <v>421</v>
      </c>
      <c r="AJ24" s="58" t="s">
        <v>421</v>
      </c>
      <c r="AK24" s="58" t="s">
        <v>421</v>
      </c>
      <c r="AL24" s="58" t="s">
        <v>421</v>
      </c>
      <c r="AN24" s="432"/>
      <c r="AO24" s="433"/>
      <c r="AP24" s="433"/>
      <c r="AQ24" s="433"/>
      <c r="AR24" s="433"/>
      <c r="AS24" s="433"/>
      <c r="AT24" s="438"/>
      <c r="AU24" s="439"/>
    </row>
    <row r="25" spans="2:47" ht="15.75" hidden="1" customHeight="1" thickBot="1" x14ac:dyDescent="0.3">
      <c r="B25" s="408"/>
      <c r="C25" s="408"/>
      <c r="D25" s="409"/>
      <c r="E25" s="413"/>
      <c r="F25" s="414"/>
      <c r="G25" s="414"/>
      <c r="H25" s="414"/>
      <c r="I25" s="414"/>
      <c r="J25" s="217" t="s">
        <v>421</v>
      </c>
      <c r="K25" s="218" t="s">
        <v>421</v>
      </c>
      <c r="L25" s="218" t="s">
        <v>421</v>
      </c>
      <c r="M25" s="218" t="s">
        <v>421</v>
      </c>
      <c r="N25" s="218" t="s">
        <v>421</v>
      </c>
      <c r="O25" s="219" t="s">
        <v>421</v>
      </c>
      <c r="P25" s="217" t="s">
        <v>421</v>
      </c>
      <c r="Q25" s="218" t="s">
        <v>421</v>
      </c>
      <c r="R25" s="67" t="s">
        <v>421</v>
      </c>
      <c r="S25" s="67" t="s">
        <v>421</v>
      </c>
      <c r="T25" s="67" t="s">
        <v>421</v>
      </c>
      <c r="U25" s="68" t="s">
        <v>421</v>
      </c>
      <c r="V25" s="54" t="s">
        <v>421</v>
      </c>
      <c r="W25" s="55" t="s">
        <v>421</v>
      </c>
      <c r="X25" s="55" t="s">
        <v>421</v>
      </c>
      <c r="Y25" s="55" t="s">
        <v>421</v>
      </c>
      <c r="Z25" s="55" t="s">
        <v>421</v>
      </c>
      <c r="AA25" s="56" t="s">
        <v>421</v>
      </c>
      <c r="AB25" s="54" t="s">
        <v>421</v>
      </c>
      <c r="AC25" s="55" t="s">
        <v>421</v>
      </c>
      <c r="AD25" s="55" t="s">
        <v>421</v>
      </c>
      <c r="AE25" s="55" t="s">
        <v>421</v>
      </c>
      <c r="AF25" s="55" t="s">
        <v>421</v>
      </c>
      <c r="AG25" s="56" t="s">
        <v>421</v>
      </c>
      <c r="AH25" s="57" t="s">
        <v>421</v>
      </c>
      <c r="AI25" s="58" t="s">
        <v>421</v>
      </c>
      <c r="AJ25" s="58" t="s">
        <v>421</v>
      </c>
      <c r="AK25" s="58" t="s">
        <v>421</v>
      </c>
      <c r="AL25" s="58" t="s">
        <v>421</v>
      </c>
      <c r="AN25" s="432"/>
      <c r="AO25" s="433"/>
      <c r="AP25" s="433"/>
      <c r="AQ25" s="433"/>
      <c r="AR25" s="433"/>
      <c r="AS25" s="433"/>
      <c r="AT25" s="438"/>
      <c r="AU25" s="439"/>
    </row>
    <row r="26" spans="2:47" ht="15.75" hidden="1" customHeight="1" thickBot="1" x14ac:dyDescent="0.3">
      <c r="B26" s="408"/>
      <c r="C26" s="408"/>
      <c r="D26" s="409"/>
      <c r="E26" s="413"/>
      <c r="F26" s="414"/>
      <c r="G26" s="414"/>
      <c r="H26" s="414"/>
      <c r="I26" s="414"/>
      <c r="J26" s="217" t="s">
        <v>421</v>
      </c>
      <c r="K26" s="218" t="s">
        <v>421</v>
      </c>
      <c r="L26" s="218" t="s">
        <v>421</v>
      </c>
      <c r="M26" s="218" t="s">
        <v>421</v>
      </c>
      <c r="N26" s="218" t="s">
        <v>421</v>
      </c>
      <c r="O26" s="219" t="s">
        <v>421</v>
      </c>
      <c r="P26" s="217" t="s">
        <v>421</v>
      </c>
      <c r="Q26" s="218" t="s">
        <v>421</v>
      </c>
      <c r="R26" s="67" t="s">
        <v>421</v>
      </c>
      <c r="S26" s="67" t="s">
        <v>421</v>
      </c>
      <c r="T26" s="67" t="s">
        <v>421</v>
      </c>
      <c r="U26" s="68" t="s">
        <v>421</v>
      </c>
      <c r="V26" s="54" t="s">
        <v>421</v>
      </c>
      <c r="W26" s="55" t="s">
        <v>421</v>
      </c>
      <c r="X26" s="55" t="s">
        <v>421</v>
      </c>
      <c r="Y26" s="55" t="s">
        <v>421</v>
      </c>
      <c r="Z26" s="55" t="s">
        <v>421</v>
      </c>
      <c r="AA26" s="56" t="s">
        <v>421</v>
      </c>
      <c r="AB26" s="54" t="s">
        <v>421</v>
      </c>
      <c r="AC26" s="55" t="s">
        <v>421</v>
      </c>
      <c r="AD26" s="55" t="s">
        <v>421</v>
      </c>
      <c r="AE26" s="55" t="s">
        <v>421</v>
      </c>
      <c r="AF26" s="55" t="s">
        <v>421</v>
      </c>
      <c r="AG26" s="56" t="s">
        <v>421</v>
      </c>
      <c r="AH26" s="57" t="s">
        <v>421</v>
      </c>
      <c r="AI26" s="58" t="s">
        <v>421</v>
      </c>
      <c r="AJ26" s="58" t="s">
        <v>421</v>
      </c>
      <c r="AK26" s="58" t="s">
        <v>421</v>
      </c>
      <c r="AL26" s="58" t="s">
        <v>421</v>
      </c>
      <c r="AN26" s="432"/>
      <c r="AO26" s="433"/>
      <c r="AP26" s="433"/>
      <c r="AQ26" s="433"/>
      <c r="AR26" s="433"/>
      <c r="AS26" s="433"/>
      <c r="AT26" s="438"/>
      <c r="AU26" s="439"/>
    </row>
    <row r="27" spans="2:47" ht="21" customHeight="1" thickBot="1" x14ac:dyDescent="0.3">
      <c r="B27" s="408"/>
      <c r="C27" s="408"/>
      <c r="D27" s="409"/>
      <c r="E27" s="416"/>
      <c r="F27" s="417"/>
      <c r="G27" s="417"/>
      <c r="H27" s="417"/>
      <c r="I27" s="417"/>
      <c r="J27" s="220" t="s">
        <v>421</v>
      </c>
      <c r="K27" s="221" t="s">
        <v>421</v>
      </c>
      <c r="L27" s="221" t="s">
        <v>421</v>
      </c>
      <c r="M27" s="221" t="s">
        <v>421</v>
      </c>
      <c r="N27" s="221" t="s">
        <v>421</v>
      </c>
      <c r="O27" s="222" t="s">
        <v>421</v>
      </c>
      <c r="P27" s="220" t="s">
        <v>421</v>
      </c>
      <c r="Q27" s="221" t="s">
        <v>421</v>
      </c>
      <c r="R27" s="70" t="s">
        <v>421</v>
      </c>
      <c r="S27" s="70" t="s">
        <v>421</v>
      </c>
      <c r="T27" s="70" t="s">
        <v>421</v>
      </c>
      <c r="U27" s="71" t="s">
        <v>421</v>
      </c>
      <c r="V27" s="59" t="s">
        <v>421</v>
      </c>
      <c r="W27" s="60" t="s">
        <v>421</v>
      </c>
      <c r="X27" s="60" t="s">
        <v>421</v>
      </c>
      <c r="Y27" s="60" t="s">
        <v>421</v>
      </c>
      <c r="Z27" s="60" t="s">
        <v>421</v>
      </c>
      <c r="AA27" s="61" t="s">
        <v>421</v>
      </c>
      <c r="AB27" s="59" t="s">
        <v>421</v>
      </c>
      <c r="AC27" s="60" t="s">
        <v>421</v>
      </c>
      <c r="AD27" s="60" t="s">
        <v>421</v>
      </c>
      <c r="AE27" s="60" t="s">
        <v>421</v>
      </c>
      <c r="AF27" s="60" t="s">
        <v>421</v>
      </c>
      <c r="AG27" s="61" t="s">
        <v>421</v>
      </c>
      <c r="AH27" s="62" t="s">
        <v>421</v>
      </c>
      <c r="AI27" s="63" t="s">
        <v>421</v>
      </c>
      <c r="AJ27" s="63" t="s">
        <v>421</v>
      </c>
      <c r="AK27" s="63" t="s">
        <v>421</v>
      </c>
      <c r="AL27" s="63" t="s">
        <v>421</v>
      </c>
      <c r="AN27" s="434"/>
      <c r="AO27" s="435"/>
      <c r="AP27" s="435"/>
      <c r="AQ27" s="435"/>
      <c r="AR27" s="435"/>
      <c r="AS27" s="435"/>
      <c r="AT27" s="440"/>
      <c r="AU27" s="441"/>
    </row>
    <row r="28" spans="2:47" ht="15.75" customHeight="1" x14ac:dyDescent="0.25">
      <c r="B28" s="408"/>
      <c r="C28" s="408"/>
      <c r="D28" s="409"/>
      <c r="E28" s="410" t="s">
        <v>427</v>
      </c>
      <c r="F28" s="411"/>
      <c r="G28" s="411"/>
      <c r="H28" s="411"/>
      <c r="I28" s="412"/>
      <c r="J28" s="214" t="s">
        <v>421</v>
      </c>
      <c r="K28" s="215" t="s">
        <v>421</v>
      </c>
      <c r="L28" s="215" t="s">
        <v>421</v>
      </c>
      <c r="M28" s="215" t="s">
        <v>421</v>
      </c>
      <c r="N28" s="215" t="s">
        <v>421</v>
      </c>
      <c r="O28" s="216" t="s">
        <v>421</v>
      </c>
      <c r="P28" s="214" t="s">
        <v>421</v>
      </c>
      <c r="Q28" s="215" t="s">
        <v>421</v>
      </c>
      <c r="R28" s="215" t="s">
        <v>421</v>
      </c>
      <c r="S28" s="215" t="s">
        <v>421</v>
      </c>
      <c r="T28" s="215" t="s">
        <v>421</v>
      </c>
      <c r="U28" s="216" t="s">
        <v>421</v>
      </c>
      <c r="V28" s="214" t="s">
        <v>421</v>
      </c>
      <c r="W28" s="215" t="s">
        <v>421</v>
      </c>
      <c r="X28" s="64" t="s">
        <v>421</v>
      </c>
      <c r="Y28" s="64" t="s">
        <v>421</v>
      </c>
      <c r="Z28" s="64" t="s">
        <v>421</v>
      </c>
      <c r="AA28" s="65" t="s">
        <v>421</v>
      </c>
      <c r="AB28" s="49" t="s">
        <v>421</v>
      </c>
      <c r="AC28" s="50" t="s">
        <v>421</v>
      </c>
      <c r="AD28" s="50" t="s">
        <v>421</v>
      </c>
      <c r="AE28" s="50" t="s">
        <v>421</v>
      </c>
      <c r="AF28" s="50" t="s">
        <v>421</v>
      </c>
      <c r="AG28" s="51" t="s">
        <v>421</v>
      </c>
      <c r="AH28" s="52" t="s">
        <v>421</v>
      </c>
      <c r="AI28" s="53" t="s">
        <v>421</v>
      </c>
      <c r="AJ28" s="53" t="s">
        <v>421</v>
      </c>
      <c r="AK28" s="53" t="s">
        <v>421</v>
      </c>
      <c r="AL28" s="53" t="s">
        <v>421</v>
      </c>
      <c r="AN28" s="442" t="s">
        <v>350</v>
      </c>
      <c r="AO28" s="443"/>
      <c r="AP28" s="443"/>
      <c r="AQ28" s="443"/>
      <c r="AR28" s="443"/>
      <c r="AS28" s="443"/>
      <c r="AT28" s="428" t="s">
        <v>428</v>
      </c>
      <c r="AU28" s="428"/>
    </row>
    <row r="29" spans="2:47" ht="15.75" x14ac:dyDescent="0.25">
      <c r="B29" s="408"/>
      <c r="C29" s="408"/>
      <c r="D29" s="409"/>
      <c r="E29" s="429"/>
      <c r="F29" s="414"/>
      <c r="G29" s="414"/>
      <c r="H29" s="414"/>
      <c r="I29" s="415"/>
      <c r="J29" s="217" t="s">
        <v>421</v>
      </c>
      <c r="K29" s="218" t="s">
        <v>421</v>
      </c>
      <c r="L29" s="218" t="s">
        <v>421</v>
      </c>
      <c r="M29" s="218" t="s">
        <v>421</v>
      </c>
      <c r="N29" s="218" t="s">
        <v>421</v>
      </c>
      <c r="O29" s="219" t="s">
        <v>421</v>
      </c>
      <c r="P29" s="217" t="s">
        <v>421</v>
      </c>
      <c r="Q29" s="218" t="s">
        <v>421</v>
      </c>
      <c r="R29" s="218" t="s">
        <v>421</v>
      </c>
      <c r="S29" s="218" t="s">
        <v>421</v>
      </c>
      <c r="T29" s="218" t="s">
        <v>421</v>
      </c>
      <c r="U29" s="219" t="s">
        <v>421</v>
      </c>
      <c r="V29" s="217" t="s">
        <v>421</v>
      </c>
      <c r="W29" s="218" t="s">
        <v>421</v>
      </c>
      <c r="X29" s="67" t="s">
        <v>421</v>
      </c>
      <c r="Y29" s="67" t="s">
        <v>421</v>
      </c>
      <c r="Z29" s="67" t="s">
        <v>421</v>
      </c>
      <c r="AA29" s="68" t="s">
        <v>421</v>
      </c>
      <c r="AB29" s="54" t="s">
        <v>421</v>
      </c>
      <c r="AC29" s="55" t="s">
        <v>421</v>
      </c>
      <c r="AD29" s="55" t="s">
        <v>421</v>
      </c>
      <c r="AE29" s="55" t="s">
        <v>421</v>
      </c>
      <c r="AF29" s="55" t="s">
        <v>421</v>
      </c>
      <c r="AG29" s="56" t="s">
        <v>421</v>
      </c>
      <c r="AH29" s="57" t="s">
        <v>421</v>
      </c>
      <c r="AI29" s="58" t="s">
        <v>421</v>
      </c>
      <c r="AJ29" s="58" t="s">
        <v>421</v>
      </c>
      <c r="AK29" s="58" t="s">
        <v>421</v>
      </c>
      <c r="AL29" s="58" t="s">
        <v>421</v>
      </c>
      <c r="AN29" s="444"/>
      <c r="AO29" s="445"/>
      <c r="AP29" s="445"/>
      <c r="AQ29" s="445"/>
      <c r="AR29" s="445"/>
      <c r="AS29" s="445"/>
      <c r="AT29" s="428"/>
      <c r="AU29" s="428"/>
    </row>
    <row r="30" spans="2:47" ht="15.75" x14ac:dyDescent="0.25">
      <c r="B30" s="408"/>
      <c r="C30" s="408"/>
      <c r="D30" s="409"/>
      <c r="E30" s="413"/>
      <c r="F30" s="414"/>
      <c r="G30" s="414"/>
      <c r="H30" s="414"/>
      <c r="I30" s="415"/>
      <c r="J30" s="217" t="s">
        <v>421</v>
      </c>
      <c r="K30" s="218" t="s">
        <v>421</v>
      </c>
      <c r="L30" s="218" t="s">
        <v>421</v>
      </c>
      <c r="M30" s="218" t="s">
        <v>421</v>
      </c>
      <c r="N30" s="218" t="s">
        <v>421</v>
      </c>
      <c r="O30" s="219" t="s">
        <v>421</v>
      </c>
      <c r="P30" s="217" t="s">
        <v>421</v>
      </c>
      <c r="Q30" s="218" t="s">
        <v>421</v>
      </c>
      <c r="R30" s="218" t="s">
        <v>421</v>
      </c>
      <c r="S30" s="218" t="s">
        <v>421</v>
      </c>
      <c r="T30" s="218" t="s">
        <v>421</v>
      </c>
      <c r="U30" s="219" t="s">
        <v>421</v>
      </c>
      <c r="V30" s="217" t="s">
        <v>421</v>
      </c>
      <c r="W30" s="218" t="s">
        <v>421</v>
      </c>
      <c r="X30" s="67" t="s">
        <v>421</v>
      </c>
      <c r="Y30" s="67" t="s">
        <v>421</v>
      </c>
      <c r="Z30" s="67" t="s">
        <v>421</v>
      </c>
      <c r="AA30" s="68" t="s">
        <v>421</v>
      </c>
      <c r="AB30" s="54" t="s">
        <v>421</v>
      </c>
      <c r="AC30" s="55" t="s">
        <v>421</v>
      </c>
      <c r="AD30" s="55" t="s">
        <v>421</v>
      </c>
      <c r="AE30" s="55" t="s">
        <v>421</v>
      </c>
      <c r="AF30" s="55" t="s">
        <v>421</v>
      </c>
      <c r="AG30" s="56" t="s">
        <v>421</v>
      </c>
      <c r="AH30" s="57" t="s">
        <v>421</v>
      </c>
      <c r="AI30" s="58" t="s">
        <v>421</v>
      </c>
      <c r="AJ30" s="58" t="s">
        <v>421</v>
      </c>
      <c r="AK30" s="58" t="s">
        <v>421</v>
      </c>
      <c r="AL30" s="58" t="s">
        <v>421</v>
      </c>
      <c r="AN30" s="444"/>
      <c r="AO30" s="445"/>
      <c r="AP30" s="445"/>
      <c r="AQ30" s="445"/>
      <c r="AR30" s="445"/>
      <c r="AS30" s="445"/>
      <c r="AT30" s="428"/>
      <c r="AU30" s="428"/>
    </row>
    <row r="31" spans="2:47" ht="15.75" x14ac:dyDescent="0.25">
      <c r="B31" s="408"/>
      <c r="C31" s="408"/>
      <c r="D31" s="409"/>
      <c r="E31" s="413"/>
      <c r="F31" s="414"/>
      <c r="G31" s="414"/>
      <c r="H31" s="414"/>
      <c r="I31" s="415"/>
      <c r="J31" s="217" t="s">
        <v>421</v>
      </c>
      <c r="K31" s="218" t="s">
        <v>421</v>
      </c>
      <c r="L31" s="218" t="s">
        <v>421</v>
      </c>
      <c r="M31" s="218" t="s">
        <v>421</v>
      </c>
      <c r="N31" s="218" t="s">
        <v>421</v>
      </c>
      <c r="O31" s="219" t="s">
        <v>421</v>
      </c>
      <c r="P31" s="217" t="s">
        <v>421</v>
      </c>
      <c r="Q31" s="218" t="s">
        <v>421</v>
      </c>
      <c r="R31" s="218" t="s">
        <v>421</v>
      </c>
      <c r="S31" s="218" t="s">
        <v>421</v>
      </c>
      <c r="T31" s="218" t="s">
        <v>421</v>
      </c>
      <c r="U31" s="219" t="s">
        <v>421</v>
      </c>
      <c r="V31" s="217" t="s">
        <v>421</v>
      </c>
      <c r="W31" s="218" t="s">
        <v>421</v>
      </c>
      <c r="X31" s="67" t="s">
        <v>421</v>
      </c>
      <c r="Y31" s="67" t="s">
        <v>421</v>
      </c>
      <c r="Z31" s="67" t="s">
        <v>421</v>
      </c>
      <c r="AA31" s="68" t="s">
        <v>421</v>
      </c>
      <c r="AB31" s="54" t="s">
        <v>421</v>
      </c>
      <c r="AC31" s="55" t="s">
        <v>421</v>
      </c>
      <c r="AD31" s="55" t="s">
        <v>421</v>
      </c>
      <c r="AE31" s="55" t="s">
        <v>421</v>
      </c>
      <c r="AF31" s="55" t="s">
        <v>421</v>
      </c>
      <c r="AG31" s="56" t="s">
        <v>421</v>
      </c>
      <c r="AH31" s="57" t="s">
        <v>421</v>
      </c>
      <c r="AI31" s="58" t="s">
        <v>421</v>
      </c>
      <c r="AJ31" s="58" t="s">
        <v>421</v>
      </c>
      <c r="AK31" s="58" t="s">
        <v>421</v>
      </c>
      <c r="AL31" s="58" t="s">
        <v>421</v>
      </c>
      <c r="AN31" s="444"/>
      <c r="AO31" s="445"/>
      <c r="AP31" s="445"/>
      <c r="AQ31" s="445"/>
      <c r="AR31" s="445"/>
      <c r="AS31" s="445"/>
      <c r="AT31" s="428"/>
      <c r="AU31" s="428"/>
    </row>
    <row r="32" spans="2:47" ht="15.75" x14ac:dyDescent="0.25">
      <c r="B32" s="408"/>
      <c r="C32" s="408"/>
      <c r="D32" s="409"/>
      <c r="E32" s="413"/>
      <c r="F32" s="414"/>
      <c r="G32" s="414"/>
      <c r="H32" s="414"/>
      <c r="I32" s="415"/>
      <c r="J32" s="217" t="s">
        <v>421</v>
      </c>
      <c r="K32" s="218" t="s">
        <v>421</v>
      </c>
      <c r="L32" s="218" t="s">
        <v>421</v>
      </c>
      <c r="M32" s="218" t="s">
        <v>421</v>
      </c>
      <c r="N32" s="218" t="s">
        <v>421</v>
      </c>
      <c r="O32" s="219" t="s">
        <v>421</v>
      </c>
      <c r="P32" s="217" t="s">
        <v>421</v>
      </c>
      <c r="Q32" s="218" t="s">
        <v>421</v>
      </c>
      <c r="R32" s="218" t="s">
        <v>421</v>
      </c>
      <c r="S32" s="218" t="s">
        <v>421</v>
      </c>
      <c r="T32" s="218" t="s">
        <v>421</v>
      </c>
      <c r="U32" s="219" t="s">
        <v>421</v>
      </c>
      <c r="V32" s="217" t="s">
        <v>421</v>
      </c>
      <c r="W32" s="218" t="s">
        <v>421</v>
      </c>
      <c r="X32" s="67" t="s">
        <v>421</v>
      </c>
      <c r="Y32" s="67" t="s">
        <v>421</v>
      </c>
      <c r="Z32" s="67" t="s">
        <v>421</v>
      </c>
      <c r="AA32" s="68" t="s">
        <v>421</v>
      </c>
      <c r="AB32" s="54" t="s">
        <v>421</v>
      </c>
      <c r="AC32" s="55" t="s">
        <v>421</v>
      </c>
      <c r="AD32" s="55" t="s">
        <v>421</v>
      </c>
      <c r="AE32" s="55" t="s">
        <v>421</v>
      </c>
      <c r="AF32" s="55" t="s">
        <v>421</v>
      </c>
      <c r="AG32" s="56" t="s">
        <v>421</v>
      </c>
      <c r="AH32" s="57" t="s">
        <v>421</v>
      </c>
      <c r="AI32" s="58" t="s">
        <v>421</v>
      </c>
      <c r="AJ32" s="58" t="s">
        <v>421</v>
      </c>
      <c r="AK32" s="58" t="s">
        <v>421</v>
      </c>
      <c r="AL32" s="58" t="s">
        <v>421</v>
      </c>
      <c r="AN32" s="444"/>
      <c r="AO32" s="445"/>
      <c r="AP32" s="445"/>
      <c r="AQ32" s="445"/>
      <c r="AR32" s="445"/>
      <c r="AS32" s="445"/>
      <c r="AT32" s="428"/>
      <c r="AU32" s="428"/>
    </row>
    <row r="33" spans="2:47" ht="15.75" x14ac:dyDescent="0.25">
      <c r="B33" s="408"/>
      <c r="C33" s="408"/>
      <c r="D33" s="409"/>
      <c r="E33" s="413"/>
      <c r="F33" s="414"/>
      <c r="G33" s="414"/>
      <c r="H33" s="414"/>
      <c r="I33" s="415"/>
      <c r="J33" s="217" t="s">
        <v>421</v>
      </c>
      <c r="K33" s="218" t="s">
        <v>421</v>
      </c>
      <c r="L33" s="218" t="s">
        <v>421</v>
      </c>
      <c r="M33" s="218" t="s">
        <v>421</v>
      </c>
      <c r="N33" s="218" t="s">
        <v>421</v>
      </c>
      <c r="O33" s="219" t="s">
        <v>421</v>
      </c>
      <c r="P33" s="217" t="s">
        <v>421</v>
      </c>
      <c r="Q33" s="218" t="s">
        <v>421</v>
      </c>
      <c r="R33" s="218" t="s">
        <v>421</v>
      </c>
      <c r="S33" s="218" t="s">
        <v>421</v>
      </c>
      <c r="T33" s="218" t="s">
        <v>421</v>
      </c>
      <c r="U33" s="219" t="s">
        <v>421</v>
      </c>
      <c r="V33" s="217" t="s">
        <v>421</v>
      </c>
      <c r="W33" s="218" t="s">
        <v>421</v>
      </c>
      <c r="X33" s="67" t="s">
        <v>421</v>
      </c>
      <c r="Y33" s="67" t="s">
        <v>421</v>
      </c>
      <c r="Z33" s="67" t="s">
        <v>421</v>
      </c>
      <c r="AA33" s="68" t="s">
        <v>421</v>
      </c>
      <c r="AB33" s="54" t="s">
        <v>421</v>
      </c>
      <c r="AC33" s="55" t="s">
        <v>421</v>
      </c>
      <c r="AD33" s="55" t="s">
        <v>421</v>
      </c>
      <c r="AE33" s="55" t="s">
        <v>421</v>
      </c>
      <c r="AF33" s="55" t="s">
        <v>421</v>
      </c>
      <c r="AG33" s="56" t="s">
        <v>421</v>
      </c>
      <c r="AH33" s="57" t="s">
        <v>421</v>
      </c>
      <c r="AI33" s="58" t="s">
        <v>421</v>
      </c>
      <c r="AJ33" s="58" t="s">
        <v>421</v>
      </c>
      <c r="AK33" s="58" t="s">
        <v>421</v>
      </c>
      <c r="AL33" s="58" t="s">
        <v>421</v>
      </c>
      <c r="AN33" s="444"/>
      <c r="AO33" s="445"/>
      <c r="AP33" s="445"/>
      <c r="AQ33" s="445"/>
      <c r="AR33" s="445"/>
      <c r="AS33" s="445"/>
      <c r="AT33" s="428"/>
      <c r="AU33" s="428"/>
    </row>
    <row r="34" spans="2:47" ht="15.75" x14ac:dyDescent="0.25">
      <c r="B34" s="408"/>
      <c r="C34" s="408"/>
      <c r="D34" s="409"/>
      <c r="E34" s="413"/>
      <c r="F34" s="414"/>
      <c r="G34" s="414"/>
      <c r="H34" s="414"/>
      <c r="I34" s="415"/>
      <c r="J34" s="217" t="s">
        <v>421</v>
      </c>
      <c r="K34" s="218" t="s">
        <v>421</v>
      </c>
      <c r="L34" s="218" t="s">
        <v>421</v>
      </c>
      <c r="M34" s="218" t="s">
        <v>421</v>
      </c>
      <c r="N34" s="218" t="s">
        <v>421</v>
      </c>
      <c r="O34" s="219" t="s">
        <v>421</v>
      </c>
      <c r="P34" s="217" t="s">
        <v>421</v>
      </c>
      <c r="Q34" s="218" t="s">
        <v>421</v>
      </c>
      <c r="R34" s="218" t="s">
        <v>421</v>
      </c>
      <c r="S34" s="218" t="s">
        <v>421</v>
      </c>
      <c r="T34" s="218" t="s">
        <v>421</v>
      </c>
      <c r="U34" s="219" t="s">
        <v>421</v>
      </c>
      <c r="V34" s="217" t="s">
        <v>421</v>
      </c>
      <c r="W34" s="218" t="s">
        <v>421</v>
      </c>
      <c r="X34" s="67" t="s">
        <v>421</v>
      </c>
      <c r="Y34" s="67" t="s">
        <v>421</v>
      </c>
      <c r="Z34" s="67" t="s">
        <v>421</v>
      </c>
      <c r="AA34" s="68" t="s">
        <v>421</v>
      </c>
      <c r="AB34" s="54" t="s">
        <v>421</v>
      </c>
      <c r="AC34" s="55" t="s">
        <v>421</v>
      </c>
      <c r="AD34" s="55" t="s">
        <v>421</v>
      </c>
      <c r="AE34" s="55" t="s">
        <v>421</v>
      </c>
      <c r="AF34" s="55" t="s">
        <v>421</v>
      </c>
      <c r="AG34" s="56" t="s">
        <v>421</v>
      </c>
      <c r="AH34" s="57" t="s">
        <v>421</v>
      </c>
      <c r="AI34" s="58" t="s">
        <v>421</v>
      </c>
      <c r="AJ34" s="58" t="s">
        <v>421</v>
      </c>
      <c r="AK34" s="58" t="s">
        <v>421</v>
      </c>
      <c r="AL34" s="58" t="s">
        <v>421</v>
      </c>
      <c r="AN34" s="444"/>
      <c r="AO34" s="445"/>
      <c r="AP34" s="445"/>
      <c r="AQ34" s="445"/>
      <c r="AR34" s="445"/>
      <c r="AS34" s="445"/>
      <c r="AT34" s="428"/>
      <c r="AU34" s="428"/>
    </row>
    <row r="35" spans="2:47" ht="6" customHeight="1" thickBot="1" x14ac:dyDescent="0.3">
      <c r="B35" s="408"/>
      <c r="C35" s="408"/>
      <c r="D35" s="409"/>
      <c r="E35" s="413"/>
      <c r="F35" s="414"/>
      <c r="G35" s="414"/>
      <c r="H35" s="414"/>
      <c r="I35" s="415"/>
      <c r="J35" s="217" t="s">
        <v>421</v>
      </c>
      <c r="K35" s="218" t="s">
        <v>421</v>
      </c>
      <c r="L35" s="218" t="s">
        <v>421</v>
      </c>
      <c r="M35" s="218" t="s">
        <v>421</v>
      </c>
      <c r="N35" s="218" t="s">
        <v>421</v>
      </c>
      <c r="O35" s="219" t="s">
        <v>421</v>
      </c>
      <c r="P35" s="217" t="s">
        <v>421</v>
      </c>
      <c r="Q35" s="218" t="s">
        <v>421</v>
      </c>
      <c r="R35" s="218" t="s">
        <v>421</v>
      </c>
      <c r="S35" s="218" t="s">
        <v>421</v>
      </c>
      <c r="T35" s="218" t="s">
        <v>421</v>
      </c>
      <c r="U35" s="219" t="s">
        <v>421</v>
      </c>
      <c r="V35" s="217" t="s">
        <v>421</v>
      </c>
      <c r="W35" s="218" t="s">
        <v>421</v>
      </c>
      <c r="X35" s="67" t="s">
        <v>421</v>
      </c>
      <c r="Y35" s="67" t="s">
        <v>421</v>
      </c>
      <c r="Z35" s="67" t="s">
        <v>421</v>
      </c>
      <c r="AA35" s="68" t="s">
        <v>421</v>
      </c>
      <c r="AB35" s="54" t="s">
        <v>421</v>
      </c>
      <c r="AC35" s="55" t="s">
        <v>421</v>
      </c>
      <c r="AD35" s="55" t="s">
        <v>421</v>
      </c>
      <c r="AE35" s="55" t="s">
        <v>421</v>
      </c>
      <c r="AF35" s="55" t="s">
        <v>421</v>
      </c>
      <c r="AG35" s="56" t="s">
        <v>421</v>
      </c>
      <c r="AH35" s="57" t="s">
        <v>421</v>
      </c>
      <c r="AI35" s="58" t="s">
        <v>421</v>
      </c>
      <c r="AJ35" s="58" t="s">
        <v>421</v>
      </c>
      <c r="AK35" s="58" t="s">
        <v>421</v>
      </c>
      <c r="AL35" s="58" t="s">
        <v>421</v>
      </c>
      <c r="AN35" s="444"/>
      <c r="AO35" s="445"/>
      <c r="AP35" s="445"/>
      <c r="AQ35" s="445"/>
      <c r="AR35" s="445"/>
      <c r="AS35" s="445"/>
      <c r="AT35" s="428"/>
      <c r="AU35" s="428"/>
    </row>
    <row r="36" spans="2:47" ht="16.5" hidden="1" thickBot="1" x14ac:dyDescent="0.3">
      <c r="B36" s="408"/>
      <c r="C36" s="408"/>
      <c r="D36" s="409"/>
      <c r="E36" s="413"/>
      <c r="F36" s="414"/>
      <c r="G36" s="414"/>
      <c r="H36" s="414"/>
      <c r="I36" s="415"/>
      <c r="J36" s="66" t="s">
        <v>421</v>
      </c>
      <c r="K36" s="67" t="s">
        <v>421</v>
      </c>
      <c r="L36" s="67" t="s">
        <v>421</v>
      </c>
      <c r="M36" s="67" t="s">
        <v>421</v>
      </c>
      <c r="N36" s="67" t="s">
        <v>421</v>
      </c>
      <c r="O36" s="68" t="s">
        <v>421</v>
      </c>
      <c r="P36" s="66" t="s">
        <v>421</v>
      </c>
      <c r="Q36" s="67" t="s">
        <v>421</v>
      </c>
      <c r="R36" s="67" t="s">
        <v>421</v>
      </c>
      <c r="S36" s="67" t="s">
        <v>421</v>
      </c>
      <c r="T36" s="67" t="s">
        <v>421</v>
      </c>
      <c r="U36" s="68" t="s">
        <v>421</v>
      </c>
      <c r="V36" s="66" t="s">
        <v>421</v>
      </c>
      <c r="W36" s="67" t="s">
        <v>421</v>
      </c>
      <c r="X36" s="67" t="s">
        <v>421</v>
      </c>
      <c r="Y36" s="67" t="s">
        <v>421</v>
      </c>
      <c r="Z36" s="67" t="s">
        <v>421</v>
      </c>
      <c r="AA36" s="68" t="s">
        <v>421</v>
      </c>
      <c r="AB36" s="54" t="s">
        <v>421</v>
      </c>
      <c r="AC36" s="55" t="s">
        <v>421</v>
      </c>
      <c r="AD36" s="55" t="s">
        <v>421</v>
      </c>
      <c r="AE36" s="55" t="s">
        <v>421</v>
      </c>
      <c r="AF36" s="55" t="s">
        <v>421</v>
      </c>
      <c r="AG36" s="56" t="s">
        <v>421</v>
      </c>
      <c r="AH36" s="57" t="s">
        <v>421</v>
      </c>
      <c r="AI36" s="58" t="s">
        <v>421</v>
      </c>
      <c r="AJ36" s="58" t="s">
        <v>421</v>
      </c>
      <c r="AK36" s="58" t="s">
        <v>421</v>
      </c>
      <c r="AL36" s="58" t="s">
        <v>421</v>
      </c>
      <c r="AN36" s="444"/>
      <c r="AO36" s="445"/>
      <c r="AP36" s="445"/>
      <c r="AQ36" s="445"/>
      <c r="AR36" s="445"/>
      <c r="AS36" s="446"/>
      <c r="AT36" s="35"/>
      <c r="AU36" s="35"/>
    </row>
    <row r="37" spans="2:47" ht="16.5" hidden="1" thickBot="1" x14ac:dyDescent="0.3">
      <c r="B37" s="408"/>
      <c r="C37" s="408"/>
      <c r="D37" s="409"/>
      <c r="E37" s="416"/>
      <c r="F37" s="417"/>
      <c r="G37" s="417"/>
      <c r="H37" s="417"/>
      <c r="I37" s="418"/>
      <c r="J37" s="66" t="s">
        <v>421</v>
      </c>
      <c r="K37" s="67" t="s">
        <v>421</v>
      </c>
      <c r="L37" s="67" t="s">
        <v>421</v>
      </c>
      <c r="M37" s="67" t="s">
        <v>421</v>
      </c>
      <c r="N37" s="67" t="s">
        <v>421</v>
      </c>
      <c r="O37" s="68" t="s">
        <v>421</v>
      </c>
      <c r="P37" s="66" t="s">
        <v>421</v>
      </c>
      <c r="Q37" s="67" t="s">
        <v>421</v>
      </c>
      <c r="R37" s="67" t="s">
        <v>421</v>
      </c>
      <c r="S37" s="67" t="s">
        <v>421</v>
      </c>
      <c r="T37" s="67" t="s">
        <v>421</v>
      </c>
      <c r="U37" s="68" t="s">
        <v>421</v>
      </c>
      <c r="V37" s="66" t="s">
        <v>421</v>
      </c>
      <c r="W37" s="67" t="s">
        <v>421</v>
      </c>
      <c r="X37" s="67" t="s">
        <v>421</v>
      </c>
      <c r="Y37" s="67" t="s">
        <v>421</v>
      </c>
      <c r="Z37" s="67" t="s">
        <v>421</v>
      </c>
      <c r="AA37" s="68" t="s">
        <v>421</v>
      </c>
      <c r="AB37" s="59" t="s">
        <v>421</v>
      </c>
      <c r="AC37" s="60" t="s">
        <v>421</v>
      </c>
      <c r="AD37" s="60" t="s">
        <v>421</v>
      </c>
      <c r="AE37" s="60" t="s">
        <v>421</v>
      </c>
      <c r="AF37" s="60" t="s">
        <v>421</v>
      </c>
      <c r="AG37" s="61" t="s">
        <v>421</v>
      </c>
      <c r="AH37" s="62" t="s">
        <v>421</v>
      </c>
      <c r="AI37" s="63" t="s">
        <v>421</v>
      </c>
      <c r="AJ37" s="63" t="s">
        <v>421</v>
      </c>
      <c r="AK37" s="63" t="s">
        <v>421</v>
      </c>
      <c r="AL37" s="63" t="s">
        <v>421</v>
      </c>
      <c r="AN37" s="447"/>
      <c r="AO37" s="448"/>
      <c r="AP37" s="448"/>
      <c r="AQ37" s="448"/>
      <c r="AR37" s="448"/>
      <c r="AS37" s="449"/>
      <c r="AT37" s="35"/>
      <c r="AU37" s="35"/>
    </row>
    <row r="38" spans="2:47" ht="15.75" x14ac:dyDescent="0.25">
      <c r="B38" s="408"/>
      <c r="C38" s="408"/>
      <c r="D38" s="409"/>
      <c r="E38" s="410" t="s">
        <v>429</v>
      </c>
      <c r="F38" s="411"/>
      <c r="G38" s="411"/>
      <c r="H38" s="411"/>
      <c r="I38" s="411"/>
      <c r="J38" s="72" t="s">
        <v>421</v>
      </c>
      <c r="K38" s="73" t="s">
        <v>421</v>
      </c>
      <c r="L38" s="73" t="s">
        <v>421</v>
      </c>
      <c r="M38" s="73" t="s">
        <v>421</v>
      </c>
      <c r="N38" s="73" t="s">
        <v>421</v>
      </c>
      <c r="O38" s="74" t="s">
        <v>421</v>
      </c>
      <c r="P38" s="214" t="s">
        <v>421</v>
      </c>
      <c r="Q38" s="215" t="s">
        <v>421</v>
      </c>
      <c r="R38" s="215" t="s">
        <v>421</v>
      </c>
      <c r="S38" s="215" t="s">
        <v>421</v>
      </c>
      <c r="T38" s="215" t="s">
        <v>421</v>
      </c>
      <c r="U38" s="216" t="s">
        <v>421</v>
      </c>
      <c r="V38" s="214"/>
      <c r="W38" s="215"/>
      <c r="X38" s="64" t="s">
        <v>421</v>
      </c>
      <c r="Y38" s="64" t="s">
        <v>421</v>
      </c>
      <c r="Z38" s="64" t="s">
        <v>421</v>
      </c>
      <c r="AA38" s="65" t="s">
        <v>421</v>
      </c>
      <c r="AB38" s="49" t="s">
        <v>421</v>
      </c>
      <c r="AC38" s="50" t="s">
        <v>421</v>
      </c>
      <c r="AD38" s="50" t="s">
        <v>421</v>
      </c>
      <c r="AE38" s="50" t="s">
        <v>421</v>
      </c>
      <c r="AF38" s="50" t="s">
        <v>421</v>
      </c>
      <c r="AG38" s="51" t="s">
        <v>421</v>
      </c>
      <c r="AH38" s="52" t="s">
        <v>421</v>
      </c>
      <c r="AI38" s="53" t="s">
        <v>421</v>
      </c>
      <c r="AJ38" s="53" t="s">
        <v>421</v>
      </c>
      <c r="AK38" s="53" t="s">
        <v>421</v>
      </c>
      <c r="AL38" s="53" t="s">
        <v>421</v>
      </c>
      <c r="AN38" s="450" t="s">
        <v>430</v>
      </c>
      <c r="AO38" s="451"/>
      <c r="AP38" s="451"/>
      <c r="AQ38" s="451"/>
      <c r="AR38" s="451"/>
      <c r="AS38" s="451"/>
      <c r="AT38" s="428" t="s">
        <v>431</v>
      </c>
      <c r="AU38" s="458"/>
    </row>
    <row r="39" spans="2:47" ht="15.75" x14ac:dyDescent="0.25">
      <c r="B39" s="408"/>
      <c r="C39" s="408"/>
      <c r="D39" s="409"/>
      <c r="E39" s="429"/>
      <c r="F39" s="414"/>
      <c r="G39" s="414"/>
      <c r="H39" s="414"/>
      <c r="I39" s="414"/>
      <c r="J39" s="75" t="s">
        <v>421</v>
      </c>
      <c r="K39" s="76" t="s">
        <v>421</v>
      </c>
      <c r="L39" s="76" t="s">
        <v>421</v>
      </c>
      <c r="M39" s="76" t="s">
        <v>421</v>
      </c>
      <c r="N39" s="76" t="s">
        <v>421</v>
      </c>
      <c r="O39" s="77" t="s">
        <v>421</v>
      </c>
      <c r="P39" s="217" t="s">
        <v>421</v>
      </c>
      <c r="Q39" s="218" t="s">
        <v>421</v>
      </c>
      <c r="R39" s="218" t="s">
        <v>421</v>
      </c>
      <c r="S39" s="218" t="s">
        <v>421</v>
      </c>
      <c r="T39" s="218" t="s">
        <v>421</v>
      </c>
      <c r="U39" s="219" t="s">
        <v>421</v>
      </c>
      <c r="V39" s="217" t="s">
        <v>421</v>
      </c>
      <c r="W39" s="218" t="s">
        <v>421</v>
      </c>
      <c r="X39" s="67" t="s">
        <v>421</v>
      </c>
      <c r="Y39" s="67" t="s">
        <v>421</v>
      </c>
      <c r="Z39" s="67" t="s">
        <v>421</v>
      </c>
      <c r="AA39" s="68" t="s">
        <v>421</v>
      </c>
      <c r="AB39" s="54" t="s">
        <v>421</v>
      </c>
      <c r="AC39" s="55" t="s">
        <v>421</v>
      </c>
      <c r="AD39" s="55" t="s">
        <v>421</v>
      </c>
      <c r="AE39" s="55" t="s">
        <v>421</v>
      </c>
      <c r="AF39" s="55" t="s">
        <v>421</v>
      </c>
      <c r="AG39" s="56" t="s">
        <v>421</v>
      </c>
      <c r="AH39" s="57" t="s">
        <v>421</v>
      </c>
      <c r="AI39" s="58" t="s">
        <v>421</v>
      </c>
      <c r="AJ39" s="58" t="s">
        <v>421</v>
      </c>
      <c r="AK39" s="58" t="s">
        <v>421</v>
      </c>
      <c r="AL39" s="58" t="s">
        <v>421</v>
      </c>
      <c r="AN39" s="452"/>
      <c r="AO39" s="453"/>
      <c r="AP39" s="453"/>
      <c r="AQ39" s="453"/>
      <c r="AR39" s="453"/>
      <c r="AS39" s="453"/>
      <c r="AT39" s="458"/>
      <c r="AU39" s="458"/>
    </row>
    <row r="40" spans="2:47" ht="15.75" x14ac:dyDescent="0.25">
      <c r="B40" s="408"/>
      <c r="C40" s="408"/>
      <c r="D40" s="409"/>
      <c r="E40" s="413"/>
      <c r="F40" s="414"/>
      <c r="G40" s="414"/>
      <c r="H40" s="414"/>
      <c r="I40" s="414"/>
      <c r="J40" s="75" t="s">
        <v>421</v>
      </c>
      <c r="K40" s="76" t="s">
        <v>421</v>
      </c>
      <c r="L40" s="76" t="s">
        <v>421</v>
      </c>
      <c r="M40" s="76" t="s">
        <v>421</v>
      </c>
      <c r="N40" s="76" t="s">
        <v>421</v>
      </c>
      <c r="O40" s="77" t="s">
        <v>421</v>
      </c>
      <c r="P40" s="217" t="s">
        <v>421</v>
      </c>
      <c r="Q40" s="218" t="s">
        <v>421</v>
      </c>
      <c r="R40" s="218" t="s">
        <v>421</v>
      </c>
      <c r="S40" s="218" t="s">
        <v>421</v>
      </c>
      <c r="T40" s="218" t="s">
        <v>421</v>
      </c>
      <c r="U40" s="219" t="s">
        <v>421</v>
      </c>
      <c r="V40" s="217" t="s">
        <v>421</v>
      </c>
      <c r="W40" s="218" t="s">
        <v>421</v>
      </c>
      <c r="X40" s="67" t="s">
        <v>421</v>
      </c>
      <c r="Y40" s="67" t="s">
        <v>421</v>
      </c>
      <c r="Z40" s="67" t="s">
        <v>421</v>
      </c>
      <c r="AA40" s="68" t="s">
        <v>421</v>
      </c>
      <c r="AB40" s="54" t="s">
        <v>421</v>
      </c>
      <c r="AC40" s="55" t="s">
        <v>421</v>
      </c>
      <c r="AD40" s="55" t="s">
        <v>421</v>
      </c>
      <c r="AE40" s="55" t="s">
        <v>421</v>
      </c>
      <c r="AF40" s="55" t="s">
        <v>421</v>
      </c>
      <c r="AG40" s="56" t="s">
        <v>421</v>
      </c>
      <c r="AH40" s="57" t="s">
        <v>421</v>
      </c>
      <c r="AI40" s="58" t="s">
        <v>421</v>
      </c>
      <c r="AJ40" s="58" t="s">
        <v>421</v>
      </c>
      <c r="AK40" s="58" t="s">
        <v>421</v>
      </c>
      <c r="AL40" s="58" t="s">
        <v>421</v>
      </c>
      <c r="AN40" s="452"/>
      <c r="AO40" s="453"/>
      <c r="AP40" s="453"/>
      <c r="AQ40" s="453"/>
      <c r="AR40" s="453"/>
      <c r="AS40" s="453"/>
      <c r="AT40" s="458"/>
      <c r="AU40" s="458"/>
    </row>
    <row r="41" spans="2:47" ht="15.75" x14ac:dyDescent="0.25">
      <c r="B41" s="408"/>
      <c r="C41" s="408"/>
      <c r="D41" s="409"/>
      <c r="E41" s="413"/>
      <c r="F41" s="414"/>
      <c r="G41" s="414"/>
      <c r="H41" s="414"/>
      <c r="I41" s="414"/>
      <c r="J41" s="75" t="s">
        <v>421</v>
      </c>
      <c r="K41" s="76" t="s">
        <v>421</v>
      </c>
      <c r="L41" s="76" t="s">
        <v>421</v>
      </c>
      <c r="M41" s="76" t="s">
        <v>421</v>
      </c>
      <c r="N41" s="76" t="s">
        <v>421</v>
      </c>
      <c r="O41" s="77" t="s">
        <v>421</v>
      </c>
      <c r="P41" s="217" t="s">
        <v>421</v>
      </c>
      <c r="Q41" s="218" t="s">
        <v>421</v>
      </c>
      <c r="R41" s="218" t="s">
        <v>421</v>
      </c>
      <c r="S41" s="218" t="s">
        <v>421</v>
      </c>
      <c r="T41" s="218" t="s">
        <v>421</v>
      </c>
      <c r="U41" s="219" t="s">
        <v>421</v>
      </c>
      <c r="V41" s="217" t="s">
        <v>421</v>
      </c>
      <c r="W41" s="218" t="s">
        <v>421</v>
      </c>
      <c r="X41" s="67" t="s">
        <v>421</v>
      </c>
      <c r="Y41" s="67" t="s">
        <v>421</v>
      </c>
      <c r="Z41" s="67" t="s">
        <v>421</v>
      </c>
      <c r="AA41" s="68" t="s">
        <v>421</v>
      </c>
      <c r="AB41" s="54" t="s">
        <v>421</v>
      </c>
      <c r="AC41" s="55" t="s">
        <v>421</v>
      </c>
      <c r="AD41" s="55" t="s">
        <v>421</v>
      </c>
      <c r="AE41" s="55" t="s">
        <v>421</v>
      </c>
      <c r="AF41" s="55" t="s">
        <v>421</v>
      </c>
      <c r="AG41" s="56" t="s">
        <v>421</v>
      </c>
      <c r="AH41" s="57" t="s">
        <v>421</v>
      </c>
      <c r="AI41" s="58" t="s">
        <v>421</v>
      </c>
      <c r="AJ41" s="58" t="s">
        <v>421</v>
      </c>
      <c r="AK41" s="58" t="s">
        <v>421</v>
      </c>
      <c r="AL41" s="58" t="s">
        <v>421</v>
      </c>
      <c r="AN41" s="452"/>
      <c r="AO41" s="453"/>
      <c r="AP41" s="453"/>
      <c r="AQ41" s="453"/>
      <c r="AR41" s="453"/>
      <c r="AS41" s="453"/>
      <c r="AT41" s="458"/>
      <c r="AU41" s="458"/>
    </row>
    <row r="42" spans="2:47" ht="15.75" x14ac:dyDescent="0.25">
      <c r="B42" s="408"/>
      <c r="C42" s="408"/>
      <c r="D42" s="409"/>
      <c r="E42" s="413"/>
      <c r="F42" s="414"/>
      <c r="G42" s="414"/>
      <c r="H42" s="414"/>
      <c r="I42" s="414"/>
      <c r="J42" s="75" t="s">
        <v>421</v>
      </c>
      <c r="K42" s="76" t="s">
        <v>421</v>
      </c>
      <c r="L42" s="76" t="s">
        <v>421</v>
      </c>
      <c r="M42" s="76" t="s">
        <v>421</v>
      </c>
      <c r="N42" s="76" t="s">
        <v>421</v>
      </c>
      <c r="O42" s="77" t="s">
        <v>421</v>
      </c>
      <c r="P42" s="217" t="s">
        <v>421</v>
      </c>
      <c r="Q42" s="218" t="s">
        <v>421</v>
      </c>
      <c r="R42" s="218" t="s">
        <v>421</v>
      </c>
      <c r="S42" s="218" t="s">
        <v>421</v>
      </c>
      <c r="T42" s="218" t="s">
        <v>421</v>
      </c>
      <c r="U42" s="219" t="s">
        <v>421</v>
      </c>
      <c r="V42" s="217" t="s">
        <v>421</v>
      </c>
      <c r="W42" s="218" t="s">
        <v>421</v>
      </c>
      <c r="X42" s="67" t="s">
        <v>421</v>
      </c>
      <c r="Y42" s="67" t="s">
        <v>421</v>
      </c>
      <c r="Z42" s="67" t="s">
        <v>421</v>
      </c>
      <c r="AA42" s="68" t="s">
        <v>421</v>
      </c>
      <c r="AB42" s="54" t="s">
        <v>421</v>
      </c>
      <c r="AC42" s="55" t="s">
        <v>421</v>
      </c>
      <c r="AD42" s="55" t="s">
        <v>421</v>
      </c>
      <c r="AE42" s="55" t="s">
        <v>421</v>
      </c>
      <c r="AF42" s="55" t="s">
        <v>421</v>
      </c>
      <c r="AG42" s="56" t="s">
        <v>421</v>
      </c>
      <c r="AH42" s="57" t="s">
        <v>421</v>
      </c>
      <c r="AI42" s="58" t="s">
        <v>421</v>
      </c>
      <c r="AJ42" s="58" t="s">
        <v>421</v>
      </c>
      <c r="AK42" s="58" t="s">
        <v>421</v>
      </c>
      <c r="AL42" s="58" t="s">
        <v>421</v>
      </c>
      <c r="AN42" s="452"/>
      <c r="AO42" s="453"/>
      <c r="AP42" s="453"/>
      <c r="AQ42" s="453"/>
      <c r="AR42" s="453"/>
      <c r="AS42" s="453"/>
      <c r="AT42" s="458"/>
      <c r="AU42" s="458"/>
    </row>
    <row r="43" spans="2:47" ht="15.75" x14ac:dyDescent="0.25">
      <c r="B43" s="408"/>
      <c r="C43" s="408"/>
      <c r="D43" s="409"/>
      <c r="E43" s="413"/>
      <c r="F43" s="414"/>
      <c r="G43" s="414"/>
      <c r="H43" s="414"/>
      <c r="I43" s="414"/>
      <c r="J43" s="75" t="s">
        <v>421</v>
      </c>
      <c r="K43" s="76" t="s">
        <v>421</v>
      </c>
      <c r="L43" s="76" t="s">
        <v>421</v>
      </c>
      <c r="M43" s="76" t="s">
        <v>421</v>
      </c>
      <c r="N43" s="76" t="s">
        <v>421</v>
      </c>
      <c r="O43" s="77" t="s">
        <v>421</v>
      </c>
      <c r="P43" s="217" t="s">
        <v>421</v>
      </c>
      <c r="Q43" s="218" t="s">
        <v>421</v>
      </c>
      <c r="R43" s="218" t="s">
        <v>421</v>
      </c>
      <c r="S43" s="218" t="s">
        <v>421</v>
      </c>
      <c r="T43" s="218" t="s">
        <v>421</v>
      </c>
      <c r="U43" s="219" t="s">
        <v>421</v>
      </c>
      <c r="V43" s="217" t="s">
        <v>421</v>
      </c>
      <c r="W43" s="218" t="s">
        <v>421</v>
      </c>
      <c r="X43" s="67" t="s">
        <v>421</v>
      </c>
      <c r="Y43" s="67" t="s">
        <v>421</v>
      </c>
      <c r="Z43" s="67" t="s">
        <v>421</v>
      </c>
      <c r="AA43" s="68" t="s">
        <v>421</v>
      </c>
      <c r="AB43" s="54" t="s">
        <v>421</v>
      </c>
      <c r="AC43" s="55" t="s">
        <v>421</v>
      </c>
      <c r="AD43" s="55" t="s">
        <v>421</v>
      </c>
      <c r="AE43" s="55" t="s">
        <v>421</v>
      </c>
      <c r="AF43" s="55" t="s">
        <v>421</v>
      </c>
      <c r="AG43" s="56" t="s">
        <v>421</v>
      </c>
      <c r="AH43" s="57" t="s">
        <v>421</v>
      </c>
      <c r="AI43" s="58" t="s">
        <v>421</v>
      </c>
      <c r="AJ43" s="58" t="s">
        <v>421</v>
      </c>
      <c r="AK43" s="58" t="s">
        <v>421</v>
      </c>
      <c r="AL43" s="58" t="s">
        <v>421</v>
      </c>
      <c r="AN43" s="452"/>
      <c r="AO43" s="453"/>
      <c r="AP43" s="453"/>
      <c r="AQ43" s="453"/>
      <c r="AR43" s="453"/>
      <c r="AS43" s="453"/>
      <c r="AT43" s="458"/>
      <c r="AU43" s="458"/>
    </row>
    <row r="44" spans="2:47" ht="15.75" x14ac:dyDescent="0.25">
      <c r="B44" s="408"/>
      <c r="C44" s="408"/>
      <c r="D44" s="409"/>
      <c r="E44" s="413"/>
      <c r="F44" s="414"/>
      <c r="G44" s="414"/>
      <c r="H44" s="414"/>
      <c r="I44" s="414"/>
      <c r="J44" s="75" t="s">
        <v>421</v>
      </c>
      <c r="K44" s="76" t="s">
        <v>421</v>
      </c>
      <c r="L44" s="76" t="s">
        <v>421</v>
      </c>
      <c r="M44" s="76" t="s">
        <v>421</v>
      </c>
      <c r="N44" s="76" t="s">
        <v>421</v>
      </c>
      <c r="O44" s="77" t="s">
        <v>421</v>
      </c>
      <c r="P44" s="217" t="s">
        <v>421</v>
      </c>
      <c r="Q44" s="218" t="s">
        <v>421</v>
      </c>
      <c r="R44" s="218" t="s">
        <v>421</v>
      </c>
      <c r="S44" s="218" t="s">
        <v>421</v>
      </c>
      <c r="T44" s="218" t="s">
        <v>421</v>
      </c>
      <c r="U44" s="219" t="s">
        <v>421</v>
      </c>
      <c r="V44" s="217" t="s">
        <v>421</v>
      </c>
      <c r="W44" s="218" t="s">
        <v>421</v>
      </c>
      <c r="X44" s="67" t="s">
        <v>421</v>
      </c>
      <c r="Y44" s="67" t="s">
        <v>421</v>
      </c>
      <c r="Z44" s="67" t="s">
        <v>421</v>
      </c>
      <c r="AA44" s="68" t="s">
        <v>421</v>
      </c>
      <c r="AB44" s="54" t="s">
        <v>421</v>
      </c>
      <c r="AC44" s="55" t="s">
        <v>421</v>
      </c>
      <c r="AD44" s="55" t="s">
        <v>421</v>
      </c>
      <c r="AE44" s="55" t="s">
        <v>421</v>
      </c>
      <c r="AF44" s="55" t="s">
        <v>421</v>
      </c>
      <c r="AG44" s="56" t="s">
        <v>421</v>
      </c>
      <c r="AH44" s="57" t="s">
        <v>421</v>
      </c>
      <c r="AI44" s="58" t="s">
        <v>421</v>
      </c>
      <c r="AJ44" s="58" t="s">
        <v>421</v>
      </c>
      <c r="AK44" s="58" t="s">
        <v>421</v>
      </c>
      <c r="AL44" s="58" t="s">
        <v>421</v>
      </c>
      <c r="AN44" s="452"/>
      <c r="AO44" s="453"/>
      <c r="AP44" s="453"/>
      <c r="AQ44" s="453"/>
      <c r="AR44" s="453"/>
      <c r="AS44" s="453"/>
      <c r="AT44" s="458"/>
      <c r="AU44" s="458"/>
    </row>
    <row r="45" spans="2:47" ht="3" customHeight="1" thickBot="1" x14ac:dyDescent="0.3">
      <c r="B45" s="408"/>
      <c r="C45" s="408"/>
      <c r="D45" s="409"/>
      <c r="E45" s="413"/>
      <c r="F45" s="414"/>
      <c r="G45" s="414"/>
      <c r="H45" s="414"/>
      <c r="I45" s="414"/>
      <c r="J45" s="75" t="s">
        <v>421</v>
      </c>
      <c r="K45" s="76" t="s">
        <v>421</v>
      </c>
      <c r="L45" s="76" t="s">
        <v>421</v>
      </c>
      <c r="M45" s="76" t="s">
        <v>421</v>
      </c>
      <c r="N45" s="76" t="s">
        <v>421</v>
      </c>
      <c r="O45" s="77" t="s">
        <v>421</v>
      </c>
      <c r="P45" s="217" t="s">
        <v>421</v>
      </c>
      <c r="Q45" s="218" t="s">
        <v>421</v>
      </c>
      <c r="R45" s="218" t="s">
        <v>421</v>
      </c>
      <c r="S45" s="218" t="s">
        <v>421</v>
      </c>
      <c r="T45" s="218" t="s">
        <v>421</v>
      </c>
      <c r="U45" s="219" t="s">
        <v>421</v>
      </c>
      <c r="V45" s="217" t="s">
        <v>421</v>
      </c>
      <c r="W45" s="218" t="s">
        <v>421</v>
      </c>
      <c r="X45" s="67" t="s">
        <v>421</v>
      </c>
      <c r="Y45" s="67" t="s">
        <v>421</v>
      </c>
      <c r="Z45" s="67" t="s">
        <v>421</v>
      </c>
      <c r="AA45" s="68" t="s">
        <v>421</v>
      </c>
      <c r="AB45" s="54" t="s">
        <v>421</v>
      </c>
      <c r="AC45" s="55" t="s">
        <v>421</v>
      </c>
      <c r="AD45" s="55" t="s">
        <v>421</v>
      </c>
      <c r="AE45" s="55" t="s">
        <v>421</v>
      </c>
      <c r="AF45" s="55" t="s">
        <v>421</v>
      </c>
      <c r="AG45" s="56" t="s">
        <v>421</v>
      </c>
      <c r="AH45" s="57" t="s">
        <v>421</v>
      </c>
      <c r="AI45" s="58" t="s">
        <v>421</v>
      </c>
      <c r="AJ45" s="58" t="s">
        <v>421</v>
      </c>
      <c r="AK45" s="58" t="s">
        <v>421</v>
      </c>
      <c r="AL45" s="58" t="s">
        <v>421</v>
      </c>
      <c r="AN45" s="452"/>
      <c r="AO45" s="453"/>
      <c r="AP45" s="453"/>
      <c r="AQ45" s="453"/>
      <c r="AR45" s="453"/>
      <c r="AS45" s="454"/>
      <c r="AT45" s="35"/>
      <c r="AU45" s="35"/>
    </row>
    <row r="46" spans="2:47" ht="16.5" hidden="1" thickBot="1" x14ac:dyDescent="0.3">
      <c r="B46" s="408"/>
      <c r="C46" s="408"/>
      <c r="D46" s="409"/>
      <c r="E46" s="413"/>
      <c r="F46" s="414"/>
      <c r="G46" s="414"/>
      <c r="H46" s="414"/>
      <c r="I46" s="414"/>
      <c r="J46" s="75" t="s">
        <v>421</v>
      </c>
      <c r="K46" s="76" t="s">
        <v>421</v>
      </c>
      <c r="L46" s="76" t="s">
        <v>421</v>
      </c>
      <c r="M46" s="76" t="s">
        <v>421</v>
      </c>
      <c r="N46" s="76" t="s">
        <v>421</v>
      </c>
      <c r="O46" s="77" t="s">
        <v>421</v>
      </c>
      <c r="P46" s="66" t="s">
        <v>421</v>
      </c>
      <c r="Q46" s="67" t="s">
        <v>421</v>
      </c>
      <c r="R46" s="67" t="s">
        <v>421</v>
      </c>
      <c r="S46" s="67" t="s">
        <v>421</v>
      </c>
      <c r="T46" s="67" t="s">
        <v>421</v>
      </c>
      <c r="U46" s="68" t="s">
        <v>421</v>
      </c>
      <c r="V46" s="66" t="s">
        <v>421</v>
      </c>
      <c r="W46" s="67" t="s">
        <v>421</v>
      </c>
      <c r="X46" s="67" t="s">
        <v>421</v>
      </c>
      <c r="Y46" s="67" t="s">
        <v>421</v>
      </c>
      <c r="Z46" s="67" t="s">
        <v>421</v>
      </c>
      <c r="AA46" s="68" t="s">
        <v>421</v>
      </c>
      <c r="AB46" s="54" t="s">
        <v>421</v>
      </c>
      <c r="AC46" s="55" t="s">
        <v>421</v>
      </c>
      <c r="AD46" s="55" t="s">
        <v>421</v>
      </c>
      <c r="AE46" s="55" t="s">
        <v>421</v>
      </c>
      <c r="AF46" s="55" t="s">
        <v>421</v>
      </c>
      <c r="AG46" s="56" t="s">
        <v>421</v>
      </c>
      <c r="AH46" s="57" t="s">
        <v>421</v>
      </c>
      <c r="AI46" s="58" t="s">
        <v>421</v>
      </c>
      <c r="AJ46" s="58" t="s">
        <v>421</v>
      </c>
      <c r="AK46" s="58" t="s">
        <v>421</v>
      </c>
      <c r="AL46" s="58" t="s">
        <v>421</v>
      </c>
      <c r="AN46" s="452"/>
      <c r="AO46" s="453"/>
      <c r="AP46" s="453"/>
      <c r="AQ46" s="453"/>
      <c r="AR46" s="453"/>
      <c r="AS46" s="454"/>
    </row>
    <row r="47" spans="2:47" ht="16.5" hidden="1" thickBot="1" x14ac:dyDescent="0.3">
      <c r="B47" s="408"/>
      <c r="C47" s="408"/>
      <c r="D47" s="409"/>
      <c r="E47" s="416"/>
      <c r="F47" s="417"/>
      <c r="G47" s="417"/>
      <c r="H47" s="417"/>
      <c r="I47" s="417"/>
      <c r="J47" s="78" t="s">
        <v>421</v>
      </c>
      <c r="K47" s="79" t="s">
        <v>421</v>
      </c>
      <c r="L47" s="79" t="s">
        <v>421</v>
      </c>
      <c r="M47" s="79" t="s">
        <v>421</v>
      </c>
      <c r="N47" s="79" t="s">
        <v>421</v>
      </c>
      <c r="O47" s="80" t="s">
        <v>421</v>
      </c>
      <c r="P47" s="66" t="s">
        <v>421</v>
      </c>
      <c r="Q47" s="67" t="s">
        <v>421</v>
      </c>
      <c r="R47" s="67" t="s">
        <v>421</v>
      </c>
      <c r="S47" s="67" t="s">
        <v>421</v>
      </c>
      <c r="T47" s="67" t="s">
        <v>421</v>
      </c>
      <c r="U47" s="68" t="s">
        <v>421</v>
      </c>
      <c r="V47" s="69" t="s">
        <v>421</v>
      </c>
      <c r="W47" s="70" t="s">
        <v>421</v>
      </c>
      <c r="X47" s="70" t="s">
        <v>421</v>
      </c>
      <c r="Y47" s="70" t="s">
        <v>421</v>
      </c>
      <c r="Z47" s="70" t="s">
        <v>421</v>
      </c>
      <c r="AA47" s="71" t="s">
        <v>421</v>
      </c>
      <c r="AB47" s="59" t="s">
        <v>421</v>
      </c>
      <c r="AC47" s="60" t="s">
        <v>421</v>
      </c>
      <c r="AD47" s="60" t="s">
        <v>421</v>
      </c>
      <c r="AE47" s="60" t="s">
        <v>421</v>
      </c>
      <c r="AF47" s="60" t="s">
        <v>421</v>
      </c>
      <c r="AG47" s="61" t="s">
        <v>421</v>
      </c>
      <c r="AH47" s="62" t="s">
        <v>421</v>
      </c>
      <c r="AI47" s="63" t="s">
        <v>421</v>
      </c>
      <c r="AJ47" s="63" t="s">
        <v>421</v>
      </c>
      <c r="AK47" s="63" t="s">
        <v>421</v>
      </c>
      <c r="AL47" s="63" t="s">
        <v>421</v>
      </c>
      <c r="AN47" s="455"/>
      <c r="AO47" s="456"/>
      <c r="AP47" s="456"/>
      <c r="AQ47" s="456"/>
      <c r="AR47" s="456"/>
      <c r="AS47" s="457"/>
    </row>
    <row r="48" spans="2:47" ht="23.25" x14ac:dyDescent="0.35">
      <c r="B48" s="408"/>
      <c r="C48" s="408"/>
      <c r="D48" s="409"/>
      <c r="E48" s="410" t="s">
        <v>432</v>
      </c>
      <c r="F48" s="411"/>
      <c r="G48" s="411"/>
      <c r="H48" s="411"/>
      <c r="I48" s="412"/>
      <c r="J48" s="72" t="s">
        <v>421</v>
      </c>
      <c r="K48" s="73" t="s">
        <v>421</v>
      </c>
      <c r="L48" s="73" t="s">
        <v>421</v>
      </c>
      <c r="M48" s="73" t="s">
        <v>421</v>
      </c>
      <c r="N48" s="73" t="s">
        <v>421</v>
      </c>
      <c r="O48" s="74" t="s">
        <v>421</v>
      </c>
      <c r="P48" s="72" t="s">
        <v>421</v>
      </c>
      <c r="Q48" s="73" t="s">
        <v>421</v>
      </c>
      <c r="R48" s="73" t="s">
        <v>421</v>
      </c>
      <c r="S48" s="73" t="s">
        <v>421</v>
      </c>
      <c r="T48" s="73" t="s">
        <v>421</v>
      </c>
      <c r="U48" s="74" t="s">
        <v>421</v>
      </c>
      <c r="V48" s="214" t="s">
        <v>421</v>
      </c>
      <c r="W48" s="223" t="s">
        <v>421</v>
      </c>
      <c r="X48" s="64" t="s">
        <v>421</v>
      </c>
      <c r="Y48" s="64" t="s">
        <v>421</v>
      </c>
      <c r="Z48" s="64" t="s">
        <v>421</v>
      </c>
      <c r="AA48" s="65" t="s">
        <v>421</v>
      </c>
      <c r="AB48" s="49" t="s">
        <v>421</v>
      </c>
      <c r="AC48" s="50" t="s">
        <v>421</v>
      </c>
      <c r="AD48" s="50" t="s">
        <v>421</v>
      </c>
      <c r="AE48" s="50" t="s">
        <v>421</v>
      </c>
      <c r="AF48" s="50" t="s">
        <v>421</v>
      </c>
      <c r="AG48" s="51" t="s">
        <v>421</v>
      </c>
      <c r="AH48" s="52" t="s">
        <v>421</v>
      </c>
      <c r="AI48" s="53" t="s">
        <v>421</v>
      </c>
      <c r="AJ48" s="53" t="s">
        <v>421</v>
      </c>
      <c r="AK48" s="53" t="s">
        <v>421</v>
      </c>
      <c r="AL48" s="53" t="s">
        <v>421</v>
      </c>
    </row>
    <row r="49" spans="2:38" ht="15.75" x14ac:dyDescent="0.25">
      <c r="B49" s="408"/>
      <c r="C49" s="408"/>
      <c r="D49" s="409"/>
      <c r="E49" s="429"/>
      <c r="F49" s="414"/>
      <c r="G49" s="414"/>
      <c r="H49" s="414"/>
      <c r="I49" s="415"/>
      <c r="J49" s="75" t="s">
        <v>421</v>
      </c>
      <c r="K49" s="76" t="s">
        <v>421</v>
      </c>
      <c r="L49" s="76" t="s">
        <v>421</v>
      </c>
      <c r="M49" s="76" t="s">
        <v>421</v>
      </c>
      <c r="N49" s="76" t="s">
        <v>421</v>
      </c>
      <c r="O49" s="77" t="s">
        <v>421</v>
      </c>
      <c r="P49" s="75" t="s">
        <v>421</v>
      </c>
      <c r="Q49" s="76" t="s">
        <v>421</v>
      </c>
      <c r="R49" s="76" t="s">
        <v>421</v>
      </c>
      <c r="S49" s="76" t="s">
        <v>421</v>
      </c>
      <c r="T49" s="76" t="s">
        <v>421</v>
      </c>
      <c r="U49" s="77" t="s">
        <v>421</v>
      </c>
      <c r="V49" s="217" t="s">
        <v>421</v>
      </c>
      <c r="W49" s="218" t="s">
        <v>421</v>
      </c>
      <c r="X49" s="67" t="s">
        <v>421</v>
      </c>
      <c r="Y49" s="67" t="s">
        <v>421</v>
      </c>
      <c r="Z49" s="67" t="s">
        <v>421</v>
      </c>
      <c r="AA49" s="68" t="s">
        <v>421</v>
      </c>
      <c r="AB49" s="54" t="s">
        <v>421</v>
      </c>
      <c r="AC49" s="55" t="s">
        <v>421</v>
      </c>
      <c r="AD49" s="55" t="s">
        <v>421</v>
      </c>
      <c r="AE49" s="55" t="s">
        <v>421</v>
      </c>
      <c r="AF49" s="55" t="s">
        <v>421</v>
      </c>
      <c r="AG49" s="56" t="s">
        <v>421</v>
      </c>
      <c r="AH49" s="57" t="s">
        <v>421</v>
      </c>
      <c r="AI49" s="58" t="s">
        <v>421</v>
      </c>
      <c r="AJ49" s="58" t="s">
        <v>421</v>
      </c>
      <c r="AK49" s="58" t="s">
        <v>421</v>
      </c>
      <c r="AL49" s="58" t="s">
        <v>421</v>
      </c>
    </row>
    <row r="50" spans="2:38" ht="15.75" x14ac:dyDescent="0.25">
      <c r="B50" s="408"/>
      <c r="C50" s="408"/>
      <c r="D50" s="409"/>
      <c r="E50" s="429"/>
      <c r="F50" s="414"/>
      <c r="G50" s="414"/>
      <c r="H50" s="414"/>
      <c r="I50" s="415"/>
      <c r="J50" s="75" t="s">
        <v>421</v>
      </c>
      <c r="K50" s="76" t="s">
        <v>421</v>
      </c>
      <c r="L50" s="76" t="s">
        <v>421</v>
      </c>
      <c r="M50" s="76" t="s">
        <v>421</v>
      </c>
      <c r="N50" s="76" t="s">
        <v>421</v>
      </c>
      <c r="O50" s="77" t="s">
        <v>421</v>
      </c>
      <c r="P50" s="75" t="s">
        <v>421</v>
      </c>
      <c r="Q50" s="76" t="s">
        <v>421</v>
      </c>
      <c r="R50" s="76" t="s">
        <v>421</v>
      </c>
      <c r="S50" s="76" t="s">
        <v>421</v>
      </c>
      <c r="T50" s="76" t="s">
        <v>421</v>
      </c>
      <c r="U50" s="77" t="s">
        <v>421</v>
      </c>
      <c r="V50" s="217" t="s">
        <v>421</v>
      </c>
      <c r="W50" s="218" t="s">
        <v>421</v>
      </c>
      <c r="X50" s="67" t="s">
        <v>421</v>
      </c>
      <c r="Y50" s="67" t="s">
        <v>421</v>
      </c>
      <c r="Z50" s="67" t="s">
        <v>421</v>
      </c>
      <c r="AA50" s="68" t="s">
        <v>421</v>
      </c>
      <c r="AB50" s="54" t="s">
        <v>421</v>
      </c>
      <c r="AC50" s="55" t="s">
        <v>421</v>
      </c>
      <c r="AD50" s="55" t="s">
        <v>421</v>
      </c>
      <c r="AE50" s="55" t="s">
        <v>421</v>
      </c>
      <c r="AF50" s="55" t="s">
        <v>421</v>
      </c>
      <c r="AG50" s="56" t="s">
        <v>421</v>
      </c>
      <c r="AH50" s="57" t="s">
        <v>421</v>
      </c>
      <c r="AI50" s="58" t="s">
        <v>421</v>
      </c>
      <c r="AJ50" s="58" t="s">
        <v>421</v>
      </c>
      <c r="AK50" s="58" t="s">
        <v>421</v>
      </c>
      <c r="AL50" s="58" t="s">
        <v>421</v>
      </c>
    </row>
    <row r="51" spans="2:38" ht="15.75" x14ac:dyDescent="0.25">
      <c r="B51" s="408"/>
      <c r="C51" s="408"/>
      <c r="D51" s="409"/>
      <c r="E51" s="413"/>
      <c r="F51" s="414"/>
      <c r="G51" s="414"/>
      <c r="H51" s="414"/>
      <c r="I51" s="415"/>
      <c r="J51" s="75" t="s">
        <v>421</v>
      </c>
      <c r="K51" s="76" t="s">
        <v>421</v>
      </c>
      <c r="L51" s="76" t="s">
        <v>421</v>
      </c>
      <c r="M51" s="76" t="s">
        <v>421</v>
      </c>
      <c r="N51" s="76" t="s">
        <v>421</v>
      </c>
      <c r="O51" s="77" t="s">
        <v>421</v>
      </c>
      <c r="P51" s="75" t="s">
        <v>421</v>
      </c>
      <c r="Q51" s="76" t="s">
        <v>421</v>
      </c>
      <c r="R51" s="76" t="s">
        <v>421</v>
      </c>
      <c r="S51" s="76" t="s">
        <v>421</v>
      </c>
      <c r="T51" s="76" t="s">
        <v>421</v>
      </c>
      <c r="U51" s="77" t="s">
        <v>421</v>
      </c>
      <c r="V51" s="217" t="s">
        <v>421</v>
      </c>
      <c r="W51" s="218" t="s">
        <v>421</v>
      </c>
      <c r="X51" s="67" t="s">
        <v>421</v>
      </c>
      <c r="Y51" s="67" t="s">
        <v>421</v>
      </c>
      <c r="Z51" s="67" t="s">
        <v>421</v>
      </c>
      <c r="AA51" s="68" t="s">
        <v>421</v>
      </c>
      <c r="AB51" s="54" t="s">
        <v>421</v>
      </c>
      <c r="AC51" s="55" t="s">
        <v>421</v>
      </c>
      <c r="AD51" s="55" t="s">
        <v>421</v>
      </c>
      <c r="AE51" s="55" t="s">
        <v>421</v>
      </c>
      <c r="AF51" s="55" t="s">
        <v>421</v>
      </c>
      <c r="AG51" s="56" t="s">
        <v>421</v>
      </c>
      <c r="AH51" s="57" t="s">
        <v>421</v>
      </c>
      <c r="AI51" s="58" t="s">
        <v>421</v>
      </c>
      <c r="AJ51" s="58" t="s">
        <v>421</v>
      </c>
      <c r="AK51" s="58" t="s">
        <v>421</v>
      </c>
      <c r="AL51" s="58" t="s">
        <v>421</v>
      </c>
    </row>
    <row r="52" spans="2:38" ht="15.75" x14ac:dyDescent="0.25">
      <c r="B52" s="408"/>
      <c r="C52" s="408"/>
      <c r="D52" s="409"/>
      <c r="E52" s="413"/>
      <c r="F52" s="414"/>
      <c r="G52" s="414"/>
      <c r="H52" s="414"/>
      <c r="I52" s="415"/>
      <c r="J52" s="75" t="s">
        <v>421</v>
      </c>
      <c r="K52" s="76" t="s">
        <v>421</v>
      </c>
      <c r="L52" s="76" t="s">
        <v>421</v>
      </c>
      <c r="M52" s="76" t="s">
        <v>421</v>
      </c>
      <c r="N52" s="76" t="s">
        <v>421</v>
      </c>
      <c r="O52" s="77" t="s">
        <v>421</v>
      </c>
      <c r="P52" s="75" t="s">
        <v>421</v>
      </c>
      <c r="Q52" s="76" t="s">
        <v>421</v>
      </c>
      <c r="R52" s="76" t="s">
        <v>421</v>
      </c>
      <c r="S52" s="76" t="s">
        <v>421</v>
      </c>
      <c r="T52" s="76" t="s">
        <v>421</v>
      </c>
      <c r="U52" s="77" t="s">
        <v>421</v>
      </c>
      <c r="V52" s="217" t="s">
        <v>421</v>
      </c>
      <c r="W52" s="218" t="s">
        <v>421</v>
      </c>
      <c r="X52" s="67" t="s">
        <v>421</v>
      </c>
      <c r="Y52" s="67" t="s">
        <v>421</v>
      </c>
      <c r="Z52" s="67" t="s">
        <v>421</v>
      </c>
      <c r="AA52" s="68" t="s">
        <v>421</v>
      </c>
      <c r="AB52" s="54" t="s">
        <v>421</v>
      </c>
      <c r="AC52" s="55" t="s">
        <v>421</v>
      </c>
      <c r="AD52" s="55" t="s">
        <v>421</v>
      </c>
      <c r="AE52" s="55" t="s">
        <v>421</v>
      </c>
      <c r="AF52" s="55" t="s">
        <v>421</v>
      </c>
      <c r="AG52" s="56" t="s">
        <v>421</v>
      </c>
      <c r="AH52" s="57" t="s">
        <v>421</v>
      </c>
      <c r="AI52" s="58" t="s">
        <v>421</v>
      </c>
      <c r="AJ52" s="58" t="s">
        <v>421</v>
      </c>
      <c r="AK52" s="58" t="s">
        <v>421</v>
      </c>
      <c r="AL52" s="58" t="s">
        <v>421</v>
      </c>
    </row>
    <row r="53" spans="2:38" ht="5.25" customHeight="1" x14ac:dyDescent="0.25">
      <c r="B53" s="408"/>
      <c r="C53" s="408"/>
      <c r="D53" s="409"/>
      <c r="E53" s="413"/>
      <c r="F53" s="414"/>
      <c r="G53" s="414"/>
      <c r="H53" s="414"/>
      <c r="I53" s="415"/>
      <c r="J53" s="75" t="s">
        <v>421</v>
      </c>
      <c r="K53" s="76" t="s">
        <v>421</v>
      </c>
      <c r="L53" s="76" t="s">
        <v>421</v>
      </c>
      <c r="M53" s="76" t="s">
        <v>421</v>
      </c>
      <c r="N53" s="76" t="s">
        <v>421</v>
      </c>
      <c r="O53" s="77" t="s">
        <v>421</v>
      </c>
      <c r="P53" s="75" t="s">
        <v>421</v>
      </c>
      <c r="Q53" s="76" t="s">
        <v>421</v>
      </c>
      <c r="R53" s="76" t="s">
        <v>421</v>
      </c>
      <c r="S53" s="76" t="s">
        <v>421</v>
      </c>
      <c r="T53" s="76" t="s">
        <v>421</v>
      </c>
      <c r="U53" s="77" t="s">
        <v>421</v>
      </c>
      <c r="V53" s="217" t="s">
        <v>421</v>
      </c>
      <c r="W53" s="218" t="s">
        <v>421</v>
      </c>
      <c r="X53" s="67" t="s">
        <v>421</v>
      </c>
      <c r="Y53" s="67" t="s">
        <v>421</v>
      </c>
      <c r="Z53" s="67" t="s">
        <v>421</v>
      </c>
      <c r="AA53" s="68" t="s">
        <v>421</v>
      </c>
      <c r="AB53" s="54" t="s">
        <v>421</v>
      </c>
      <c r="AC53" s="55" t="s">
        <v>421</v>
      </c>
      <c r="AD53" s="55" t="s">
        <v>421</v>
      </c>
      <c r="AE53" s="55" t="s">
        <v>421</v>
      </c>
      <c r="AF53" s="55" t="s">
        <v>421</v>
      </c>
      <c r="AG53" s="56" t="s">
        <v>421</v>
      </c>
      <c r="AH53" s="57" t="s">
        <v>421</v>
      </c>
      <c r="AI53" s="58" t="s">
        <v>421</v>
      </c>
      <c r="AJ53" s="58" t="s">
        <v>421</v>
      </c>
      <c r="AK53" s="58" t="s">
        <v>421</v>
      </c>
      <c r="AL53" s="58" t="s">
        <v>421</v>
      </c>
    </row>
    <row r="54" spans="2:38" ht="3" hidden="1" customHeight="1" x14ac:dyDescent="0.25">
      <c r="B54" s="408"/>
      <c r="C54" s="408"/>
      <c r="D54" s="409"/>
      <c r="E54" s="413"/>
      <c r="F54" s="414"/>
      <c r="G54" s="414"/>
      <c r="H54" s="414"/>
      <c r="I54" s="415"/>
      <c r="J54" s="75" t="s">
        <v>421</v>
      </c>
      <c r="K54" s="76" t="s">
        <v>421</v>
      </c>
      <c r="L54" s="76" t="s">
        <v>421</v>
      </c>
      <c r="M54" s="76" t="s">
        <v>421</v>
      </c>
      <c r="N54" s="76" t="s">
        <v>421</v>
      </c>
      <c r="O54" s="77" t="s">
        <v>421</v>
      </c>
      <c r="P54" s="75" t="s">
        <v>421</v>
      </c>
      <c r="Q54" s="76" t="s">
        <v>421</v>
      </c>
      <c r="R54" s="76" t="s">
        <v>421</v>
      </c>
      <c r="S54" s="76" t="s">
        <v>421</v>
      </c>
      <c r="T54" s="76" t="s">
        <v>421</v>
      </c>
      <c r="U54" s="77" t="s">
        <v>421</v>
      </c>
      <c r="V54" s="217" t="s">
        <v>421</v>
      </c>
      <c r="W54" s="218" t="s">
        <v>421</v>
      </c>
      <c r="X54" s="67" t="s">
        <v>421</v>
      </c>
      <c r="Y54" s="67" t="s">
        <v>421</v>
      </c>
      <c r="Z54" s="67" t="s">
        <v>421</v>
      </c>
      <c r="AA54" s="68" t="s">
        <v>421</v>
      </c>
      <c r="AB54" s="54" t="s">
        <v>421</v>
      </c>
      <c r="AC54" s="55" t="s">
        <v>421</v>
      </c>
      <c r="AD54" s="55" t="s">
        <v>421</v>
      </c>
      <c r="AE54" s="55" t="s">
        <v>421</v>
      </c>
      <c r="AF54" s="55" t="s">
        <v>421</v>
      </c>
      <c r="AG54" s="56" t="s">
        <v>421</v>
      </c>
      <c r="AH54" s="57" t="s">
        <v>421</v>
      </c>
      <c r="AI54" s="58" t="s">
        <v>421</v>
      </c>
      <c r="AJ54" s="58" t="s">
        <v>421</v>
      </c>
      <c r="AK54" s="58" t="s">
        <v>421</v>
      </c>
      <c r="AL54" s="58" t="s">
        <v>421</v>
      </c>
    </row>
    <row r="55" spans="2:38" ht="15.75" hidden="1" x14ac:dyDescent="0.25">
      <c r="B55" s="408"/>
      <c r="C55" s="408"/>
      <c r="D55" s="409"/>
      <c r="E55" s="413"/>
      <c r="F55" s="414"/>
      <c r="G55" s="414"/>
      <c r="H55" s="414"/>
      <c r="I55" s="415"/>
      <c r="J55" s="75" t="s">
        <v>421</v>
      </c>
      <c r="K55" s="76" t="s">
        <v>421</v>
      </c>
      <c r="L55" s="76" t="s">
        <v>421</v>
      </c>
      <c r="M55" s="76" t="s">
        <v>421</v>
      </c>
      <c r="N55" s="76" t="s">
        <v>421</v>
      </c>
      <c r="O55" s="77" t="s">
        <v>421</v>
      </c>
      <c r="P55" s="75" t="s">
        <v>421</v>
      </c>
      <c r="Q55" s="76" t="s">
        <v>421</v>
      </c>
      <c r="R55" s="76" t="s">
        <v>421</v>
      </c>
      <c r="S55" s="76" t="s">
        <v>421</v>
      </c>
      <c r="T55" s="76" t="s">
        <v>421</v>
      </c>
      <c r="U55" s="77" t="s">
        <v>421</v>
      </c>
      <c r="V55" s="217" t="s">
        <v>421</v>
      </c>
      <c r="W55" s="218" t="s">
        <v>421</v>
      </c>
      <c r="X55" s="67" t="s">
        <v>421</v>
      </c>
      <c r="Y55" s="67" t="s">
        <v>421</v>
      </c>
      <c r="Z55" s="67" t="s">
        <v>421</v>
      </c>
      <c r="AA55" s="68" t="s">
        <v>421</v>
      </c>
      <c r="AB55" s="54" t="s">
        <v>421</v>
      </c>
      <c r="AC55" s="55" t="s">
        <v>421</v>
      </c>
      <c r="AD55" s="55" t="s">
        <v>421</v>
      </c>
      <c r="AE55" s="55" t="s">
        <v>421</v>
      </c>
      <c r="AF55" s="55" t="s">
        <v>421</v>
      </c>
      <c r="AG55" s="56" t="s">
        <v>421</v>
      </c>
      <c r="AH55" s="57" t="s">
        <v>421</v>
      </c>
      <c r="AI55" s="58" t="s">
        <v>421</v>
      </c>
      <c r="AJ55" s="58" t="s">
        <v>421</v>
      </c>
      <c r="AK55" s="58" t="s">
        <v>421</v>
      </c>
      <c r="AL55" s="58" t="s">
        <v>421</v>
      </c>
    </row>
    <row r="56" spans="2:38" ht="15.75" hidden="1" x14ac:dyDescent="0.25">
      <c r="B56" s="408"/>
      <c r="C56" s="408"/>
      <c r="D56" s="409"/>
      <c r="E56" s="413"/>
      <c r="F56" s="414"/>
      <c r="G56" s="414"/>
      <c r="H56" s="414"/>
      <c r="I56" s="415"/>
      <c r="J56" s="75" t="s">
        <v>421</v>
      </c>
      <c r="K56" s="76" t="s">
        <v>421</v>
      </c>
      <c r="L56" s="76" t="s">
        <v>421</v>
      </c>
      <c r="M56" s="76" t="s">
        <v>421</v>
      </c>
      <c r="N56" s="76" t="s">
        <v>421</v>
      </c>
      <c r="O56" s="77" t="s">
        <v>421</v>
      </c>
      <c r="P56" s="75" t="s">
        <v>421</v>
      </c>
      <c r="Q56" s="76" t="s">
        <v>421</v>
      </c>
      <c r="R56" s="76" t="s">
        <v>421</v>
      </c>
      <c r="S56" s="76" t="s">
        <v>421</v>
      </c>
      <c r="T56" s="76" t="s">
        <v>421</v>
      </c>
      <c r="U56" s="77" t="s">
        <v>421</v>
      </c>
      <c r="V56" s="217" t="s">
        <v>421</v>
      </c>
      <c r="W56" s="218" t="s">
        <v>421</v>
      </c>
      <c r="X56" s="67" t="s">
        <v>421</v>
      </c>
      <c r="Y56" s="67" t="s">
        <v>421</v>
      </c>
      <c r="Z56" s="67" t="s">
        <v>421</v>
      </c>
      <c r="AA56" s="68" t="s">
        <v>421</v>
      </c>
      <c r="AB56" s="54" t="s">
        <v>421</v>
      </c>
      <c r="AC56" s="55" t="s">
        <v>421</v>
      </c>
      <c r="AD56" s="55" t="s">
        <v>421</v>
      </c>
      <c r="AE56" s="55" t="s">
        <v>421</v>
      </c>
      <c r="AF56" s="55" t="s">
        <v>421</v>
      </c>
      <c r="AG56" s="56" t="s">
        <v>421</v>
      </c>
      <c r="AH56" s="57" t="s">
        <v>421</v>
      </c>
      <c r="AI56" s="58" t="s">
        <v>421</v>
      </c>
      <c r="AJ56" s="58" t="s">
        <v>421</v>
      </c>
      <c r="AK56" s="58" t="s">
        <v>421</v>
      </c>
      <c r="AL56" s="58" t="s">
        <v>421</v>
      </c>
    </row>
    <row r="57" spans="2:38" ht="16.5" thickBot="1" x14ac:dyDescent="0.3">
      <c r="B57" s="408"/>
      <c r="C57" s="408"/>
      <c r="D57" s="409"/>
      <c r="E57" s="416"/>
      <c r="F57" s="417"/>
      <c r="G57" s="417"/>
      <c r="H57" s="417"/>
      <c r="I57" s="418"/>
      <c r="J57" s="78" t="s">
        <v>421</v>
      </c>
      <c r="K57" s="79" t="s">
        <v>421</v>
      </c>
      <c r="L57" s="79" t="s">
        <v>421</v>
      </c>
      <c r="M57" s="79" t="s">
        <v>421</v>
      </c>
      <c r="N57" s="79" t="s">
        <v>421</v>
      </c>
      <c r="O57" s="80" t="s">
        <v>421</v>
      </c>
      <c r="P57" s="78" t="s">
        <v>421</v>
      </c>
      <c r="Q57" s="79" t="s">
        <v>421</v>
      </c>
      <c r="R57" s="79" t="s">
        <v>421</v>
      </c>
      <c r="S57" s="79" t="s">
        <v>421</v>
      </c>
      <c r="T57" s="79" t="s">
        <v>421</v>
      </c>
      <c r="U57" s="80" t="s">
        <v>421</v>
      </c>
      <c r="V57" s="220" t="s">
        <v>421</v>
      </c>
      <c r="W57" s="221" t="s">
        <v>421</v>
      </c>
      <c r="X57" s="70" t="s">
        <v>421</v>
      </c>
      <c r="Y57" s="70" t="s">
        <v>421</v>
      </c>
      <c r="Z57" s="70" t="s">
        <v>421</v>
      </c>
      <c r="AA57" s="71" t="s">
        <v>421</v>
      </c>
      <c r="AB57" s="59" t="s">
        <v>421</v>
      </c>
      <c r="AC57" s="60" t="s">
        <v>421</v>
      </c>
      <c r="AD57" s="60" t="s">
        <v>421</v>
      </c>
      <c r="AE57" s="60" t="s">
        <v>421</v>
      </c>
      <c r="AF57" s="60" t="s">
        <v>421</v>
      </c>
      <c r="AG57" s="61" t="s">
        <v>421</v>
      </c>
      <c r="AH57" s="57" t="s">
        <v>421</v>
      </c>
      <c r="AI57" s="58" t="s">
        <v>421</v>
      </c>
      <c r="AJ57" s="58" t="s">
        <v>421</v>
      </c>
      <c r="AK57" s="58" t="s">
        <v>421</v>
      </c>
      <c r="AL57" s="58" t="s">
        <v>421</v>
      </c>
    </row>
    <row r="58" spans="2:38" ht="15" customHeight="1" x14ac:dyDescent="0.25">
      <c r="J58" s="410" t="s">
        <v>433</v>
      </c>
      <c r="K58" s="411"/>
      <c r="L58" s="411"/>
      <c r="M58" s="411"/>
      <c r="N58" s="411"/>
      <c r="O58" s="412"/>
      <c r="P58" s="410" t="s">
        <v>434</v>
      </c>
      <c r="Q58" s="411"/>
      <c r="R58" s="411"/>
      <c r="S58" s="411"/>
      <c r="T58" s="411"/>
      <c r="U58" s="412"/>
      <c r="V58" s="410" t="s">
        <v>435</v>
      </c>
      <c r="W58" s="411"/>
      <c r="X58" s="411"/>
      <c r="Y58" s="411"/>
      <c r="Z58" s="411"/>
      <c r="AA58" s="412"/>
      <c r="AB58" s="410" t="s">
        <v>436</v>
      </c>
      <c r="AC58" s="459"/>
      <c r="AD58" s="411"/>
      <c r="AE58" s="411"/>
      <c r="AF58" s="411"/>
      <c r="AG58" s="411"/>
      <c r="AH58" s="410" t="s">
        <v>437</v>
      </c>
      <c r="AI58" s="411"/>
      <c r="AJ58" s="411"/>
      <c r="AK58" s="411"/>
      <c r="AL58" s="412"/>
    </row>
    <row r="59" spans="2:38" ht="15" customHeight="1" x14ac:dyDescent="0.25">
      <c r="J59" s="413"/>
      <c r="K59" s="414"/>
      <c r="L59" s="414"/>
      <c r="M59" s="414"/>
      <c r="N59" s="414"/>
      <c r="O59" s="415"/>
      <c r="P59" s="413"/>
      <c r="Q59" s="414"/>
      <c r="R59" s="414"/>
      <c r="S59" s="414"/>
      <c r="T59" s="414"/>
      <c r="U59" s="415"/>
      <c r="V59" s="413"/>
      <c r="W59" s="414"/>
      <c r="X59" s="414"/>
      <c r="Y59" s="414"/>
      <c r="Z59" s="414"/>
      <c r="AA59" s="415"/>
      <c r="AB59" s="413"/>
      <c r="AC59" s="414"/>
      <c r="AD59" s="414"/>
      <c r="AE59" s="414"/>
      <c r="AF59" s="414"/>
      <c r="AG59" s="414"/>
      <c r="AH59" s="429"/>
      <c r="AI59" s="414"/>
      <c r="AJ59" s="414"/>
      <c r="AK59" s="414"/>
      <c r="AL59" s="415"/>
    </row>
    <row r="60" spans="2:38" ht="15" customHeight="1" x14ac:dyDescent="0.25">
      <c r="J60" s="413"/>
      <c r="K60" s="414"/>
      <c r="L60" s="414"/>
      <c r="M60" s="414"/>
      <c r="N60" s="414"/>
      <c r="O60" s="415"/>
      <c r="P60" s="413"/>
      <c r="Q60" s="414"/>
      <c r="R60" s="414"/>
      <c r="S60" s="414"/>
      <c r="T60" s="414"/>
      <c r="U60" s="415"/>
      <c r="V60" s="413"/>
      <c r="W60" s="414"/>
      <c r="X60" s="414"/>
      <c r="Y60" s="414"/>
      <c r="Z60" s="414"/>
      <c r="AA60" s="415"/>
      <c r="AB60" s="413"/>
      <c r="AC60" s="414"/>
      <c r="AD60" s="414"/>
      <c r="AE60" s="414"/>
      <c r="AF60" s="414"/>
      <c r="AG60" s="414"/>
      <c r="AH60" s="429"/>
      <c r="AI60" s="414"/>
      <c r="AJ60" s="414"/>
      <c r="AK60" s="414"/>
      <c r="AL60" s="415"/>
    </row>
    <row r="61" spans="2:38" ht="15" customHeight="1" x14ac:dyDescent="0.25">
      <c r="J61" s="413"/>
      <c r="K61" s="414"/>
      <c r="L61" s="414"/>
      <c r="M61" s="414"/>
      <c r="N61" s="414"/>
      <c r="O61" s="415"/>
      <c r="P61" s="413"/>
      <c r="Q61" s="414"/>
      <c r="R61" s="414"/>
      <c r="S61" s="414"/>
      <c r="T61" s="414"/>
      <c r="U61" s="415"/>
      <c r="V61" s="413"/>
      <c r="W61" s="414"/>
      <c r="X61" s="414"/>
      <c r="Y61" s="414"/>
      <c r="Z61" s="414"/>
      <c r="AA61" s="415"/>
      <c r="AB61" s="413"/>
      <c r="AC61" s="414"/>
      <c r="AD61" s="414"/>
      <c r="AE61" s="414"/>
      <c r="AF61" s="414"/>
      <c r="AG61" s="414"/>
      <c r="AH61" s="413"/>
      <c r="AI61" s="414"/>
      <c r="AJ61" s="414"/>
      <c r="AK61" s="414"/>
      <c r="AL61" s="415"/>
    </row>
    <row r="62" spans="2:38" ht="15" customHeight="1" x14ac:dyDescent="0.25">
      <c r="J62" s="413"/>
      <c r="K62" s="414"/>
      <c r="L62" s="414"/>
      <c r="M62" s="414"/>
      <c r="N62" s="414"/>
      <c r="O62" s="415"/>
      <c r="P62" s="413"/>
      <c r="Q62" s="414"/>
      <c r="R62" s="414"/>
      <c r="S62" s="414"/>
      <c r="T62" s="414"/>
      <c r="U62" s="415"/>
      <c r="V62" s="413"/>
      <c r="W62" s="414"/>
      <c r="X62" s="414"/>
      <c r="Y62" s="414"/>
      <c r="Z62" s="414"/>
      <c r="AA62" s="415"/>
      <c r="AB62" s="413"/>
      <c r="AC62" s="414"/>
      <c r="AD62" s="414"/>
      <c r="AE62" s="414"/>
      <c r="AF62" s="414"/>
      <c r="AG62" s="414"/>
      <c r="AH62" s="413"/>
      <c r="AI62" s="414"/>
      <c r="AJ62" s="414"/>
      <c r="AK62" s="414"/>
      <c r="AL62" s="415"/>
    </row>
    <row r="63" spans="2:38" ht="28.5" customHeight="1" thickBot="1" x14ac:dyDescent="0.3">
      <c r="J63" s="416"/>
      <c r="K63" s="417"/>
      <c r="L63" s="417"/>
      <c r="M63" s="417"/>
      <c r="N63" s="417"/>
      <c r="O63" s="418"/>
      <c r="P63" s="416"/>
      <c r="Q63" s="417"/>
      <c r="R63" s="417"/>
      <c r="S63" s="417"/>
      <c r="T63" s="417"/>
      <c r="U63" s="418"/>
      <c r="V63" s="416"/>
      <c r="W63" s="417"/>
      <c r="X63" s="417"/>
      <c r="Y63" s="417"/>
      <c r="Z63" s="417"/>
      <c r="AA63" s="418"/>
      <c r="AB63" s="416"/>
      <c r="AC63" s="417"/>
      <c r="AD63" s="417"/>
      <c r="AE63" s="417"/>
      <c r="AF63" s="417"/>
      <c r="AG63" s="417"/>
      <c r="AH63" s="416"/>
      <c r="AI63" s="417"/>
      <c r="AJ63" s="417"/>
      <c r="AK63" s="417"/>
      <c r="AL63" s="41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141" customWidth="1"/>
    <col min="8" max="8" width="11.42578125" style="141"/>
    <col min="9" max="9" width="18.28515625" style="141" customWidth="1"/>
    <col min="10" max="12" width="11.42578125" style="14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1" t="s">
        <v>209</v>
      </c>
      <c r="H1" s="141" t="s">
        <v>202</v>
      </c>
    </row>
    <row r="4" spans="2:26" x14ac:dyDescent="0.25">
      <c r="B4" t="s">
        <v>438</v>
      </c>
      <c r="C4" t="s">
        <v>430</v>
      </c>
      <c r="F4" t="s">
        <v>229</v>
      </c>
      <c r="G4" s="140" t="s">
        <v>439</v>
      </c>
      <c r="H4" s="140">
        <v>0.2</v>
      </c>
      <c r="I4" s="140"/>
      <c r="K4" s="140"/>
      <c r="Q4" t="s">
        <v>440</v>
      </c>
      <c r="R4" s="140">
        <v>0.5</v>
      </c>
      <c r="S4" s="141" t="s">
        <v>332</v>
      </c>
      <c r="T4" s="140">
        <v>0.3</v>
      </c>
      <c r="U4" s="141" t="s">
        <v>347</v>
      </c>
      <c r="V4" s="140">
        <v>0.4</v>
      </c>
      <c r="W4" s="141" t="s">
        <v>350</v>
      </c>
    </row>
    <row r="5" spans="2:26" x14ac:dyDescent="0.25">
      <c r="B5" t="s">
        <v>441</v>
      </c>
      <c r="C5" t="s">
        <v>430</v>
      </c>
      <c r="F5" t="s">
        <v>241</v>
      </c>
      <c r="G5" s="140" t="s">
        <v>439</v>
      </c>
      <c r="H5" s="140">
        <v>0.2</v>
      </c>
      <c r="I5" s="140"/>
      <c r="K5" s="140"/>
      <c r="Q5" t="s">
        <v>442</v>
      </c>
      <c r="R5" s="140">
        <v>0.45</v>
      </c>
      <c r="S5" s="141" t="s">
        <v>332</v>
      </c>
      <c r="T5" s="140">
        <v>0.36</v>
      </c>
      <c r="U5" s="141" t="s">
        <v>347</v>
      </c>
      <c r="V5" s="140">
        <v>0.4</v>
      </c>
      <c r="W5" s="141" t="s">
        <v>350</v>
      </c>
    </row>
    <row r="6" spans="2:26" x14ac:dyDescent="0.25">
      <c r="B6" t="s">
        <v>443</v>
      </c>
      <c r="C6" t="s">
        <v>350</v>
      </c>
      <c r="F6" t="s">
        <v>243</v>
      </c>
      <c r="G6" s="140" t="s">
        <v>334</v>
      </c>
      <c r="H6" s="140">
        <v>0.6</v>
      </c>
      <c r="I6" s="140" t="s">
        <v>444</v>
      </c>
      <c r="K6" s="140"/>
      <c r="Q6" t="s">
        <v>445</v>
      </c>
      <c r="R6" s="140">
        <v>0.4</v>
      </c>
      <c r="S6" s="141" t="s">
        <v>332</v>
      </c>
      <c r="T6" s="140">
        <v>0.36</v>
      </c>
      <c r="U6" s="141" t="s">
        <v>347</v>
      </c>
      <c r="V6" s="140">
        <v>0.4</v>
      </c>
      <c r="W6" s="141" t="s">
        <v>350</v>
      </c>
    </row>
    <row r="7" spans="2:26" x14ac:dyDescent="0.25">
      <c r="B7" t="s">
        <v>446</v>
      </c>
      <c r="C7" t="s">
        <v>447</v>
      </c>
      <c r="G7" s="140"/>
      <c r="I7" s="140"/>
      <c r="K7" s="140"/>
      <c r="Q7" t="s">
        <v>448</v>
      </c>
      <c r="R7" s="140">
        <v>0.35</v>
      </c>
      <c r="S7" s="141" t="s">
        <v>334</v>
      </c>
      <c r="T7" s="140">
        <v>0.42</v>
      </c>
      <c r="U7" s="141" t="s">
        <v>347</v>
      </c>
      <c r="V7" s="140">
        <v>0.4</v>
      </c>
      <c r="W7" s="141" t="s">
        <v>350</v>
      </c>
    </row>
    <row r="8" spans="2:26" x14ac:dyDescent="0.25">
      <c r="B8" t="s">
        <v>449</v>
      </c>
      <c r="C8" t="s">
        <v>422</v>
      </c>
      <c r="G8" s="140"/>
      <c r="I8" s="140"/>
      <c r="K8" s="140"/>
      <c r="Q8" t="s">
        <v>450</v>
      </c>
      <c r="R8" s="140">
        <v>0.35</v>
      </c>
      <c r="S8" s="141" t="s">
        <v>334</v>
      </c>
      <c r="T8" s="140">
        <v>0.6</v>
      </c>
      <c r="U8" s="141" t="s">
        <v>347</v>
      </c>
      <c r="V8" s="140">
        <v>0.26</v>
      </c>
      <c r="W8" s="141" t="s">
        <v>350</v>
      </c>
    </row>
    <row r="9" spans="2:26" x14ac:dyDescent="0.25">
      <c r="B9" t="s">
        <v>451</v>
      </c>
      <c r="C9" t="s">
        <v>430</v>
      </c>
      <c r="G9" s="140"/>
      <c r="I9" s="140"/>
      <c r="K9" s="140"/>
      <c r="Q9" t="s">
        <v>452</v>
      </c>
      <c r="R9" s="140">
        <v>0.3</v>
      </c>
      <c r="S9" s="141" t="s">
        <v>334</v>
      </c>
      <c r="T9" s="140">
        <v>0.6</v>
      </c>
      <c r="U9" s="141" t="s">
        <v>347</v>
      </c>
      <c r="V9" s="140">
        <v>0.3</v>
      </c>
      <c r="W9" s="141" t="s">
        <v>350</v>
      </c>
    </row>
    <row r="10" spans="2:26" x14ac:dyDescent="0.25">
      <c r="B10" t="s">
        <v>453</v>
      </c>
      <c r="C10" t="s">
        <v>350</v>
      </c>
    </row>
    <row r="11" spans="2:26" x14ac:dyDescent="0.25">
      <c r="B11" t="s">
        <v>454</v>
      </c>
      <c r="C11" t="s">
        <v>350</v>
      </c>
      <c r="F11" t="s">
        <v>438</v>
      </c>
      <c r="G11" s="141" t="s">
        <v>330</v>
      </c>
      <c r="H11" s="140">
        <v>0.1</v>
      </c>
      <c r="I11" s="141" t="s">
        <v>439</v>
      </c>
      <c r="J11" s="140">
        <v>0.2</v>
      </c>
      <c r="K11" s="141" t="s">
        <v>430</v>
      </c>
    </row>
    <row r="12" spans="2:26" x14ac:dyDescent="0.25">
      <c r="B12" t="s">
        <v>455</v>
      </c>
      <c r="C12" t="s">
        <v>447</v>
      </c>
      <c r="F12" t="s">
        <v>441</v>
      </c>
      <c r="G12" s="141" t="s">
        <v>330</v>
      </c>
      <c r="H12" s="140">
        <v>0.1</v>
      </c>
      <c r="I12" s="141" t="s">
        <v>347</v>
      </c>
      <c r="J12" s="140">
        <v>0.4</v>
      </c>
      <c r="K12" s="141" t="s">
        <v>430</v>
      </c>
      <c r="Q12" t="s">
        <v>201</v>
      </c>
      <c r="R12" t="s">
        <v>456</v>
      </c>
      <c r="S12" s="141" t="s">
        <v>151</v>
      </c>
      <c r="T12" t="s">
        <v>215</v>
      </c>
      <c r="U12" s="141" t="s">
        <v>216</v>
      </c>
      <c r="V12" t="s">
        <v>221</v>
      </c>
      <c r="W12" s="141" t="s">
        <v>202</v>
      </c>
      <c r="X12" t="s">
        <v>209</v>
      </c>
      <c r="Y12" s="141" t="s">
        <v>202</v>
      </c>
      <c r="Z12" t="s">
        <v>457</v>
      </c>
    </row>
    <row r="13" spans="2:26" x14ac:dyDescent="0.25">
      <c r="B13" t="s">
        <v>458</v>
      </c>
      <c r="C13" t="s">
        <v>422</v>
      </c>
      <c r="F13" t="s">
        <v>443</v>
      </c>
      <c r="G13" s="141" t="s">
        <v>330</v>
      </c>
      <c r="H13" s="140">
        <v>0.1</v>
      </c>
      <c r="I13" s="141" t="s">
        <v>350</v>
      </c>
      <c r="J13" s="140">
        <v>0.6</v>
      </c>
      <c r="K13" s="141" t="s">
        <v>350</v>
      </c>
      <c r="Q13" t="s">
        <v>330</v>
      </c>
      <c r="R13" t="s">
        <v>439</v>
      </c>
      <c r="S13" t="s">
        <v>430</v>
      </c>
      <c r="T13" t="s">
        <v>229</v>
      </c>
      <c r="U13" t="s">
        <v>248</v>
      </c>
      <c r="V13" t="s">
        <v>330</v>
      </c>
      <c r="W13" s="139">
        <v>0.1</v>
      </c>
      <c r="X13" t="s">
        <v>439</v>
      </c>
      <c r="Y13" s="139">
        <v>0.2</v>
      </c>
      <c r="Z13" t="s">
        <v>430</v>
      </c>
    </row>
    <row r="14" spans="2:26" x14ac:dyDescent="0.25">
      <c r="B14" t="s">
        <v>459</v>
      </c>
      <c r="C14" t="s">
        <v>350</v>
      </c>
      <c r="F14" t="s">
        <v>446</v>
      </c>
      <c r="G14" s="141" t="s">
        <v>330</v>
      </c>
      <c r="H14" s="140">
        <v>0.1</v>
      </c>
      <c r="I14" s="141" t="s">
        <v>354</v>
      </c>
      <c r="J14" s="140">
        <v>0.8</v>
      </c>
      <c r="K14" s="141" t="s">
        <v>425</v>
      </c>
      <c r="Q14" t="s">
        <v>330</v>
      </c>
      <c r="R14" t="s">
        <v>347</v>
      </c>
      <c r="S14" t="s">
        <v>430</v>
      </c>
      <c r="T14" t="s">
        <v>229</v>
      </c>
      <c r="U14" t="s">
        <v>248</v>
      </c>
      <c r="V14" t="s">
        <v>330</v>
      </c>
      <c r="W14" s="139">
        <v>0.1</v>
      </c>
      <c r="X14" t="s">
        <v>347</v>
      </c>
      <c r="Y14" s="139">
        <v>0.4</v>
      </c>
      <c r="Z14" t="s">
        <v>430</v>
      </c>
    </row>
    <row r="15" spans="2:26" x14ac:dyDescent="0.25">
      <c r="B15" t="s">
        <v>460</v>
      </c>
      <c r="C15" t="s">
        <v>350</v>
      </c>
      <c r="F15" t="s">
        <v>449</v>
      </c>
      <c r="G15" s="141" t="s">
        <v>330</v>
      </c>
      <c r="H15" s="140">
        <v>0.1</v>
      </c>
      <c r="I15" s="141" t="s">
        <v>358</v>
      </c>
      <c r="J15" s="140">
        <v>1</v>
      </c>
      <c r="K15" s="141" t="s">
        <v>422</v>
      </c>
      <c r="Q15" t="s">
        <v>330</v>
      </c>
      <c r="R15" t="s">
        <v>350</v>
      </c>
      <c r="S15" t="s">
        <v>350</v>
      </c>
      <c r="T15" t="s">
        <v>229</v>
      </c>
      <c r="U15" t="s">
        <v>248</v>
      </c>
      <c r="V15" t="s">
        <v>330</v>
      </c>
      <c r="W15" s="139">
        <v>0.1</v>
      </c>
      <c r="X15" t="s">
        <v>350</v>
      </c>
      <c r="Y15" s="139">
        <v>0.6</v>
      </c>
      <c r="Z15" t="s">
        <v>350</v>
      </c>
    </row>
    <row r="16" spans="2:26" x14ac:dyDescent="0.25">
      <c r="B16" t="s">
        <v>461</v>
      </c>
      <c r="C16" t="s">
        <v>350</v>
      </c>
      <c r="F16" t="s">
        <v>451</v>
      </c>
      <c r="G16" s="141" t="s">
        <v>330</v>
      </c>
      <c r="H16" s="140">
        <v>0.2</v>
      </c>
      <c r="I16" s="141" t="s">
        <v>439</v>
      </c>
      <c r="J16" s="140">
        <v>0.2</v>
      </c>
      <c r="K16" s="141" t="s">
        <v>430</v>
      </c>
      <c r="T16" t="s">
        <v>229</v>
      </c>
      <c r="U16" t="s">
        <v>248</v>
      </c>
    </row>
    <row r="17" spans="2:21" x14ac:dyDescent="0.25">
      <c r="B17" t="s">
        <v>462</v>
      </c>
      <c r="C17" t="s">
        <v>447</v>
      </c>
      <c r="F17" t="s">
        <v>453</v>
      </c>
      <c r="G17" s="141" t="s">
        <v>330</v>
      </c>
      <c r="H17" s="140">
        <v>0.2</v>
      </c>
      <c r="I17" s="141" t="s">
        <v>347</v>
      </c>
      <c r="J17" s="140">
        <v>0.4</v>
      </c>
      <c r="K17" s="141" t="s">
        <v>430</v>
      </c>
      <c r="R17" s="140">
        <v>0.5</v>
      </c>
      <c r="S17" s="139">
        <v>0.5</v>
      </c>
      <c r="T17" t="s">
        <v>229</v>
      </c>
      <c r="U17" t="s">
        <v>248</v>
      </c>
    </row>
    <row r="18" spans="2:21" x14ac:dyDescent="0.25">
      <c r="B18" t="s">
        <v>463</v>
      </c>
      <c r="C18" t="s">
        <v>422</v>
      </c>
      <c r="F18" t="s">
        <v>454</v>
      </c>
      <c r="G18" s="141" t="s">
        <v>330</v>
      </c>
      <c r="H18" s="140">
        <v>0.2</v>
      </c>
      <c r="I18" s="141" t="s">
        <v>350</v>
      </c>
      <c r="J18" s="140">
        <v>0.6</v>
      </c>
      <c r="K18" s="141" t="s">
        <v>350</v>
      </c>
      <c r="R18" s="140">
        <v>0.45</v>
      </c>
      <c r="S18" s="139">
        <v>0.35</v>
      </c>
      <c r="T18" t="s">
        <v>229</v>
      </c>
      <c r="U18" t="s">
        <v>248</v>
      </c>
    </row>
    <row r="19" spans="2:21" x14ac:dyDescent="0.25">
      <c r="B19" t="s">
        <v>464</v>
      </c>
      <c r="C19" t="s">
        <v>350</v>
      </c>
      <c r="F19" t="s">
        <v>455</v>
      </c>
      <c r="G19" s="141" t="s">
        <v>330</v>
      </c>
      <c r="H19" s="140">
        <v>0.2</v>
      </c>
      <c r="I19" s="141" t="s">
        <v>354</v>
      </c>
      <c r="J19" s="140">
        <v>0.8</v>
      </c>
      <c r="K19" s="141" t="s">
        <v>425</v>
      </c>
      <c r="R19" s="140">
        <v>0.4</v>
      </c>
      <c r="T19" t="s">
        <v>229</v>
      </c>
      <c r="U19" t="s">
        <v>248</v>
      </c>
    </row>
    <row r="20" spans="2:21" x14ac:dyDescent="0.25">
      <c r="B20" t="s">
        <v>465</v>
      </c>
      <c r="C20" t="s">
        <v>350</v>
      </c>
      <c r="F20" t="s">
        <v>458</v>
      </c>
      <c r="G20" s="141" t="s">
        <v>330</v>
      </c>
      <c r="H20" s="140">
        <v>0.2</v>
      </c>
      <c r="I20" s="141" t="s">
        <v>358</v>
      </c>
      <c r="J20" s="140">
        <v>1</v>
      </c>
      <c r="K20" s="141" t="s">
        <v>422</v>
      </c>
      <c r="R20" s="140">
        <v>0.35</v>
      </c>
      <c r="T20" t="s">
        <v>229</v>
      </c>
      <c r="U20" t="s">
        <v>248</v>
      </c>
    </row>
    <row r="21" spans="2:21" x14ac:dyDescent="0.25">
      <c r="B21" t="s">
        <v>466</v>
      </c>
      <c r="C21" t="s">
        <v>447</v>
      </c>
      <c r="F21" t="s">
        <v>459</v>
      </c>
      <c r="G21" s="141" t="s">
        <v>332</v>
      </c>
      <c r="H21" s="140">
        <v>0.3</v>
      </c>
      <c r="I21" s="141" t="s">
        <v>439</v>
      </c>
      <c r="J21" s="140">
        <v>0.2</v>
      </c>
      <c r="K21" s="141" t="s">
        <v>430</v>
      </c>
      <c r="R21" s="140">
        <v>0.35</v>
      </c>
      <c r="T21" t="s">
        <v>229</v>
      </c>
      <c r="U21" t="s">
        <v>248</v>
      </c>
    </row>
    <row r="22" spans="2:21" x14ac:dyDescent="0.25">
      <c r="B22" t="s">
        <v>467</v>
      </c>
      <c r="C22" t="s">
        <v>447</v>
      </c>
      <c r="F22" t="s">
        <v>460</v>
      </c>
      <c r="G22" s="141" t="s">
        <v>332</v>
      </c>
      <c r="H22" s="140">
        <v>0.3</v>
      </c>
      <c r="I22" s="141" t="s">
        <v>347</v>
      </c>
      <c r="J22" s="140">
        <v>0.4</v>
      </c>
      <c r="K22" s="141" t="s">
        <v>350</v>
      </c>
      <c r="R22" s="140">
        <v>0.3</v>
      </c>
      <c r="T22" t="s">
        <v>229</v>
      </c>
      <c r="U22" t="s">
        <v>248</v>
      </c>
    </row>
    <row r="23" spans="2:21" x14ac:dyDescent="0.25">
      <c r="B23" t="s">
        <v>468</v>
      </c>
      <c r="C23" t="s">
        <v>422</v>
      </c>
      <c r="F23" t="s">
        <v>461</v>
      </c>
      <c r="G23" s="141" t="s">
        <v>332</v>
      </c>
      <c r="H23" s="140">
        <v>0.3</v>
      </c>
      <c r="I23" s="141" t="s">
        <v>350</v>
      </c>
      <c r="J23" s="140">
        <v>0.6</v>
      </c>
      <c r="K23" s="141" t="s">
        <v>350</v>
      </c>
      <c r="T23" t="s">
        <v>229</v>
      </c>
      <c r="U23" t="s">
        <v>248</v>
      </c>
    </row>
    <row r="24" spans="2:21" x14ac:dyDescent="0.25">
      <c r="B24" t="s">
        <v>469</v>
      </c>
      <c r="C24" t="s">
        <v>447</v>
      </c>
      <c r="F24" t="s">
        <v>462</v>
      </c>
      <c r="G24" s="141" t="s">
        <v>332</v>
      </c>
      <c r="H24" s="140">
        <v>0.3</v>
      </c>
      <c r="I24" s="141" t="s">
        <v>354</v>
      </c>
      <c r="J24" s="140">
        <v>0.8</v>
      </c>
      <c r="K24" s="141" t="s">
        <v>425</v>
      </c>
      <c r="T24" t="s">
        <v>229</v>
      </c>
      <c r="U24" t="s">
        <v>248</v>
      </c>
    </row>
    <row r="25" spans="2:21" x14ac:dyDescent="0.25">
      <c r="B25" t="s">
        <v>470</v>
      </c>
      <c r="C25" t="s">
        <v>447</v>
      </c>
      <c r="F25" t="s">
        <v>463</v>
      </c>
      <c r="G25" s="141" t="s">
        <v>332</v>
      </c>
      <c r="H25" s="140">
        <v>0.3</v>
      </c>
      <c r="I25" s="141" t="s">
        <v>358</v>
      </c>
      <c r="J25" s="140">
        <v>1</v>
      </c>
      <c r="K25" s="141" t="s">
        <v>422</v>
      </c>
    </row>
    <row r="26" spans="2:21" x14ac:dyDescent="0.25">
      <c r="B26" t="s">
        <v>471</v>
      </c>
      <c r="C26" t="s">
        <v>447</v>
      </c>
      <c r="F26" t="s">
        <v>464</v>
      </c>
      <c r="G26" s="141" t="s">
        <v>332</v>
      </c>
      <c r="H26" s="140">
        <v>0.4</v>
      </c>
      <c r="I26" s="141" t="s">
        <v>439</v>
      </c>
      <c r="J26" s="140">
        <v>0.2</v>
      </c>
      <c r="K26" s="141" t="s">
        <v>430</v>
      </c>
    </row>
    <row r="27" spans="2:21" x14ac:dyDescent="0.25">
      <c r="B27" t="s">
        <v>472</v>
      </c>
      <c r="C27" t="s">
        <v>447</v>
      </c>
      <c r="F27" t="s">
        <v>465</v>
      </c>
      <c r="G27" s="141" t="s">
        <v>332</v>
      </c>
      <c r="H27" s="140">
        <v>0.4</v>
      </c>
      <c r="I27" s="141" t="s">
        <v>347</v>
      </c>
      <c r="J27" s="140">
        <v>0.4</v>
      </c>
      <c r="K27" s="141" t="s">
        <v>350</v>
      </c>
    </row>
    <row r="28" spans="2:21" x14ac:dyDescent="0.25">
      <c r="B28" t="s">
        <v>473</v>
      </c>
      <c r="C28" t="s">
        <v>422</v>
      </c>
      <c r="F28" t="s">
        <v>466</v>
      </c>
      <c r="G28" s="141" t="s">
        <v>332</v>
      </c>
      <c r="H28" s="140">
        <v>0.4</v>
      </c>
      <c r="I28" s="141" t="s">
        <v>350</v>
      </c>
      <c r="J28" s="140">
        <v>0.6</v>
      </c>
      <c r="K28" s="141" t="s">
        <v>350</v>
      </c>
    </row>
    <row r="29" spans="2:21" x14ac:dyDescent="0.25">
      <c r="F29" t="s">
        <v>467</v>
      </c>
      <c r="G29" s="141" t="s">
        <v>332</v>
      </c>
      <c r="H29" s="140">
        <v>0.4</v>
      </c>
      <c r="I29" s="141" t="s">
        <v>354</v>
      </c>
      <c r="J29" s="140">
        <v>0.8</v>
      </c>
      <c r="K29" s="141" t="s">
        <v>425</v>
      </c>
    </row>
    <row r="30" spans="2:21" x14ac:dyDescent="0.25">
      <c r="F30" t="s">
        <v>468</v>
      </c>
      <c r="G30" s="141" t="s">
        <v>332</v>
      </c>
      <c r="H30" s="140">
        <v>0.4</v>
      </c>
      <c r="I30" s="141" t="s">
        <v>358</v>
      </c>
      <c r="J30" s="140">
        <v>1</v>
      </c>
      <c r="K30" s="141" t="s">
        <v>422</v>
      </c>
    </row>
    <row r="31" spans="2:21" x14ac:dyDescent="0.25">
      <c r="F31" t="s">
        <v>474</v>
      </c>
      <c r="G31" s="141" t="s">
        <v>334</v>
      </c>
      <c r="H31" s="140">
        <v>0.5</v>
      </c>
      <c r="I31" s="141" t="s">
        <v>439</v>
      </c>
      <c r="J31" s="140">
        <v>0.2</v>
      </c>
      <c r="K31" s="141" t="s">
        <v>350</v>
      </c>
    </row>
    <row r="32" spans="2:21" x14ac:dyDescent="0.25">
      <c r="F32" t="s">
        <v>475</v>
      </c>
      <c r="G32" s="141" t="s">
        <v>334</v>
      </c>
      <c r="H32" s="140">
        <v>0.5</v>
      </c>
      <c r="I32" s="141" t="s">
        <v>347</v>
      </c>
      <c r="J32" s="140">
        <v>0.4</v>
      </c>
      <c r="K32" s="141" t="s">
        <v>350</v>
      </c>
    </row>
    <row r="33" spans="6:11" x14ac:dyDescent="0.25">
      <c r="F33" t="s">
        <v>476</v>
      </c>
      <c r="G33" s="141" t="s">
        <v>334</v>
      </c>
      <c r="H33" s="140">
        <v>0.5</v>
      </c>
      <c r="I33" s="141" t="s">
        <v>350</v>
      </c>
      <c r="J33" s="140">
        <v>0.6</v>
      </c>
      <c r="K33" s="141" t="s">
        <v>350</v>
      </c>
    </row>
    <row r="34" spans="6:11" x14ac:dyDescent="0.25">
      <c r="F34" t="s">
        <v>477</v>
      </c>
      <c r="G34" s="141" t="s">
        <v>334</v>
      </c>
      <c r="H34" s="140">
        <v>0.5</v>
      </c>
      <c r="I34" s="141" t="s">
        <v>354</v>
      </c>
      <c r="J34" s="140">
        <v>0.8</v>
      </c>
      <c r="K34" s="141" t="s">
        <v>425</v>
      </c>
    </row>
    <row r="35" spans="6:11" x14ac:dyDescent="0.25">
      <c r="F35" t="s">
        <v>478</v>
      </c>
      <c r="G35" s="141" t="s">
        <v>334</v>
      </c>
      <c r="H35" s="140">
        <v>0.5</v>
      </c>
      <c r="I35" s="141" t="s">
        <v>358</v>
      </c>
      <c r="J35" s="140">
        <v>1</v>
      </c>
      <c r="K35" s="141" t="s">
        <v>422</v>
      </c>
    </row>
    <row r="37" spans="6:11" ht="45" x14ac:dyDescent="0.25">
      <c r="G37" s="142" t="s">
        <v>479</v>
      </c>
    </row>
    <row r="38" spans="6:11" ht="105" x14ac:dyDescent="0.25">
      <c r="G38" s="142" t="s">
        <v>480</v>
      </c>
    </row>
    <row r="39" spans="6:11" ht="75" x14ac:dyDescent="0.25">
      <c r="G39" s="142" t="s">
        <v>481</v>
      </c>
    </row>
    <row r="40" spans="6:11" ht="75" x14ac:dyDescent="0.25">
      <c r="G40" s="142" t="s">
        <v>482</v>
      </c>
    </row>
    <row r="41" spans="6:11" ht="75" x14ac:dyDescent="0.25">
      <c r="G41" s="142" t="s">
        <v>483</v>
      </c>
    </row>
    <row r="42" spans="6:11" ht="45" x14ac:dyDescent="0.25">
      <c r="G42" s="142" t="s">
        <v>484</v>
      </c>
    </row>
    <row r="43" spans="6:11" ht="105" x14ac:dyDescent="0.25">
      <c r="G43" s="142" t="s">
        <v>485</v>
      </c>
    </row>
    <row r="44" spans="6:11" ht="75" x14ac:dyDescent="0.25">
      <c r="G44" s="142" t="s">
        <v>486</v>
      </c>
    </row>
    <row r="45" spans="6:11" ht="75" x14ac:dyDescent="0.25">
      <c r="G45" s="142" t="s">
        <v>487</v>
      </c>
    </row>
    <row r="46" spans="6:11" ht="75" x14ac:dyDescent="0.25">
      <c r="G46" s="142" t="s">
        <v>488</v>
      </c>
    </row>
    <row r="47" spans="6:11" ht="45" x14ac:dyDescent="0.25">
      <c r="G47" s="142" t="s">
        <v>489</v>
      </c>
    </row>
    <row r="48" spans="6:11" ht="105" x14ac:dyDescent="0.25">
      <c r="G48" s="142" t="s">
        <v>490</v>
      </c>
    </row>
    <row r="49" spans="7:7" ht="75" x14ac:dyDescent="0.25">
      <c r="G49" s="142" t="s">
        <v>491</v>
      </c>
    </row>
    <row r="50" spans="7:7" ht="75" x14ac:dyDescent="0.25">
      <c r="G50" s="142" t="s">
        <v>492</v>
      </c>
    </row>
    <row r="51" spans="7:7" ht="75" x14ac:dyDescent="0.25">
      <c r="G51" s="142" t="s">
        <v>493</v>
      </c>
    </row>
    <row r="52" spans="7:7" ht="45" x14ac:dyDescent="0.25">
      <c r="G52" s="142" t="s">
        <v>494</v>
      </c>
    </row>
    <row r="53" spans="7:7" ht="105" x14ac:dyDescent="0.25">
      <c r="G53" s="142" t="s">
        <v>495</v>
      </c>
    </row>
    <row r="54" spans="7:7" ht="75" x14ac:dyDescent="0.25">
      <c r="G54" s="142" t="s">
        <v>496</v>
      </c>
    </row>
    <row r="55" spans="7:7" ht="75" x14ac:dyDescent="0.25">
      <c r="G55" s="142" t="s">
        <v>497</v>
      </c>
    </row>
    <row r="56" spans="7:7" ht="75" x14ac:dyDescent="0.25">
      <c r="G56" s="142" t="s">
        <v>498</v>
      </c>
    </row>
    <row r="57" spans="7:7" ht="45" x14ac:dyDescent="0.25">
      <c r="G57" s="142" t="s">
        <v>499</v>
      </c>
    </row>
    <row r="58" spans="7:7" ht="105" x14ac:dyDescent="0.25">
      <c r="G58" s="142" t="s">
        <v>500</v>
      </c>
    </row>
    <row r="59" spans="7:7" ht="75" x14ac:dyDescent="0.25">
      <c r="G59" s="142" t="s">
        <v>501</v>
      </c>
    </row>
    <row r="60" spans="7:7" ht="75" x14ac:dyDescent="0.25">
      <c r="G60" s="142" t="s">
        <v>502</v>
      </c>
    </row>
    <row r="61" spans="7:7" ht="75" x14ac:dyDescent="0.25">
      <c r="G61" s="142" t="s">
        <v>503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B2:K31"/>
  <sheetViews>
    <sheetView workbookViewId="0">
      <selection activeCell="B10" sqref="B10"/>
    </sheetView>
  </sheetViews>
  <sheetFormatPr baseColWidth="10" defaultColWidth="11.4257812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3" t="s">
        <v>504</v>
      </c>
      <c r="C2" s="3" t="s">
        <v>505</v>
      </c>
      <c r="D2" s="3" t="s">
        <v>506</v>
      </c>
      <c r="E2" s="5" t="s">
        <v>507</v>
      </c>
      <c r="F2" s="3" t="s">
        <v>508</v>
      </c>
      <c r="G2" s="3" t="s">
        <v>509</v>
      </c>
      <c r="H2" s="3" t="s">
        <v>510</v>
      </c>
      <c r="I2" s="3" t="s">
        <v>511</v>
      </c>
      <c r="J2" s="3" t="s">
        <v>512</v>
      </c>
      <c r="K2" s="3" t="s">
        <v>513</v>
      </c>
    </row>
    <row r="3" spans="2:11" ht="30" x14ac:dyDescent="0.25">
      <c r="B3" t="s">
        <v>514</v>
      </c>
      <c r="C3" s="81" t="s">
        <v>226</v>
      </c>
      <c r="D3" s="4" t="s">
        <v>346</v>
      </c>
      <c r="E3" t="s">
        <v>229</v>
      </c>
      <c r="F3" t="s">
        <v>248</v>
      </c>
      <c r="G3" t="s">
        <v>231</v>
      </c>
      <c r="H3" t="s">
        <v>232</v>
      </c>
      <c r="I3" t="s">
        <v>233</v>
      </c>
      <c r="J3" t="s">
        <v>239</v>
      </c>
      <c r="K3" t="s">
        <v>234</v>
      </c>
    </row>
    <row r="4" spans="2:11" ht="75" x14ac:dyDescent="0.25">
      <c r="B4" s="152" t="s">
        <v>272</v>
      </c>
      <c r="C4" t="s">
        <v>515</v>
      </c>
      <c r="D4" s="4" t="s">
        <v>349</v>
      </c>
      <c r="E4" t="s">
        <v>241</v>
      </c>
      <c r="F4" t="s">
        <v>230</v>
      </c>
      <c r="G4" t="s">
        <v>516</v>
      </c>
      <c r="H4" t="s">
        <v>413</v>
      </c>
      <c r="I4" t="s">
        <v>416</v>
      </c>
      <c r="J4" t="s">
        <v>252</v>
      </c>
      <c r="K4" t="s">
        <v>264</v>
      </c>
    </row>
    <row r="5" spans="2:11" ht="60" x14ac:dyDescent="0.25">
      <c r="B5" s="152" t="s">
        <v>223</v>
      </c>
      <c r="C5" t="s">
        <v>261</v>
      </c>
      <c r="D5" s="4" t="s">
        <v>353</v>
      </c>
      <c r="E5" t="s">
        <v>243</v>
      </c>
      <c r="K5" t="s">
        <v>517</v>
      </c>
    </row>
    <row r="6" spans="2:11" ht="45" x14ac:dyDescent="0.25">
      <c r="B6" s="152" t="s">
        <v>386</v>
      </c>
      <c r="C6" t="s">
        <v>518</v>
      </c>
      <c r="D6" s="4" t="s">
        <v>357</v>
      </c>
      <c r="K6" t="s">
        <v>249</v>
      </c>
    </row>
    <row r="7" spans="2:11" ht="60" x14ac:dyDescent="0.25">
      <c r="B7" s="152" t="s">
        <v>519</v>
      </c>
      <c r="C7" t="s">
        <v>520</v>
      </c>
      <c r="D7" s="82" t="s">
        <v>361</v>
      </c>
    </row>
    <row r="8" spans="2:11" ht="30" x14ac:dyDescent="0.25">
      <c r="B8" s="152" t="s">
        <v>257</v>
      </c>
      <c r="C8" t="s">
        <v>521</v>
      </c>
      <c r="D8" s="4" t="s">
        <v>362</v>
      </c>
    </row>
    <row r="9" spans="2:11" ht="30" x14ac:dyDescent="0.25">
      <c r="B9" s="152" t="s">
        <v>522</v>
      </c>
      <c r="C9" t="s">
        <v>523</v>
      </c>
      <c r="D9" s="4" t="s">
        <v>363</v>
      </c>
    </row>
    <row r="10" spans="2:11" ht="30" x14ac:dyDescent="0.25">
      <c r="C10" t="s">
        <v>524</v>
      </c>
      <c r="D10" s="4" t="s">
        <v>364</v>
      </c>
    </row>
    <row r="11" spans="2:11" ht="30" x14ac:dyDescent="0.25">
      <c r="D11" s="4" t="s">
        <v>365</v>
      </c>
    </row>
    <row r="12" spans="2:11" ht="30" x14ac:dyDescent="0.25">
      <c r="D12" s="4" t="s">
        <v>366</v>
      </c>
    </row>
    <row r="13" spans="2:11" ht="30" x14ac:dyDescent="0.25">
      <c r="D13" s="146" t="s">
        <v>367</v>
      </c>
    </row>
    <row r="14" spans="2:11" ht="30" x14ac:dyDescent="0.25">
      <c r="D14" s="146" t="s">
        <v>368</v>
      </c>
    </row>
    <row r="15" spans="2:11" ht="30" x14ac:dyDescent="0.25">
      <c r="D15" s="146" t="s">
        <v>369</v>
      </c>
    </row>
    <row r="16" spans="2:11" ht="30" x14ac:dyDescent="0.25">
      <c r="D16" s="146" t="s">
        <v>370</v>
      </c>
    </row>
    <row r="17" spans="4:4" ht="30" x14ac:dyDescent="0.25">
      <c r="D17" s="146" t="s">
        <v>371</v>
      </c>
    </row>
    <row r="18" spans="4:4" ht="60" x14ac:dyDescent="0.25">
      <c r="D18" s="81" t="s">
        <v>525</v>
      </c>
    </row>
    <row r="19" spans="4:4" ht="60" x14ac:dyDescent="0.25">
      <c r="D19" s="81" t="s">
        <v>526</v>
      </c>
    </row>
    <row r="20" spans="4:4" ht="45" x14ac:dyDescent="0.25">
      <c r="D20" s="142" t="s">
        <v>373</v>
      </c>
    </row>
    <row r="21" spans="4:4" ht="45" x14ac:dyDescent="0.25">
      <c r="D21" s="142" t="s">
        <v>527</v>
      </c>
    </row>
    <row r="22" spans="4:4" ht="45" x14ac:dyDescent="0.25">
      <c r="D22" s="142" t="s">
        <v>528</v>
      </c>
    </row>
    <row r="23" spans="4:4" ht="45" x14ac:dyDescent="0.25">
      <c r="D23" s="142" t="s">
        <v>529</v>
      </c>
    </row>
    <row r="24" spans="4:4" ht="45" x14ac:dyDescent="0.25">
      <c r="D24" s="142" t="s">
        <v>530</v>
      </c>
    </row>
    <row r="25" spans="4:4" ht="45" x14ac:dyDescent="0.25">
      <c r="D25" s="142" t="s">
        <v>262</v>
      </c>
    </row>
    <row r="26" spans="4:4" ht="60" x14ac:dyDescent="0.25">
      <c r="D26" s="142" t="s">
        <v>390</v>
      </c>
    </row>
    <row r="27" spans="4:4" ht="45" x14ac:dyDescent="0.25">
      <c r="D27" s="142" t="s">
        <v>531</v>
      </c>
    </row>
    <row r="28" spans="4:4" ht="45" x14ac:dyDescent="0.25">
      <c r="D28" s="142" t="s">
        <v>294</v>
      </c>
    </row>
    <row r="29" spans="4:4" ht="45" x14ac:dyDescent="0.25">
      <c r="D29" s="142" t="s">
        <v>227</v>
      </c>
    </row>
    <row r="30" spans="4:4" ht="45" x14ac:dyDescent="0.25">
      <c r="D30" s="142" t="s">
        <v>532</v>
      </c>
    </row>
    <row r="31" spans="4:4" ht="45" x14ac:dyDescent="0.25">
      <c r="D31" s="142" t="s">
        <v>533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FFFF00"/>
  </sheetPr>
  <dimension ref="A1:JR43"/>
  <sheetViews>
    <sheetView zoomScale="71" zoomScaleNormal="71" workbookViewId="0">
      <selection activeCell="I14" sqref="I14:I18"/>
    </sheetView>
  </sheetViews>
  <sheetFormatPr baseColWidth="10" defaultColWidth="11.42578125" defaultRowHeight="15" x14ac:dyDescent="0.25"/>
  <cols>
    <col min="1" max="2" width="18.42578125" style="81" customWidth="1"/>
    <col min="3" max="3" width="15.5703125" customWidth="1"/>
    <col min="4" max="4" width="27.5703125" style="81" customWidth="1"/>
    <col min="5" max="5" width="18" style="200" customWidth="1"/>
    <col min="6" max="6" width="40.140625" customWidth="1"/>
    <col min="7" max="7" width="20.42578125" customWidth="1"/>
    <col min="8" max="8" width="10.42578125" style="201" customWidth="1"/>
    <col min="9" max="9" width="11.42578125" style="201" customWidth="1"/>
    <col min="10" max="10" width="10.140625" style="202" customWidth="1"/>
    <col min="11" max="11" width="11.42578125" style="201" customWidth="1"/>
    <col min="12" max="12" width="10.85546875" style="201" customWidth="1"/>
    <col min="13" max="13" width="18.28515625" style="201" customWidth="1"/>
    <col min="14" max="14" width="18.28515625"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54" customFormat="1" ht="16.5" customHeight="1" x14ac:dyDescent="0.3">
      <c r="A1" s="376"/>
      <c r="B1" s="377"/>
      <c r="C1" s="377"/>
      <c r="D1" s="517" t="s">
        <v>534</v>
      </c>
      <c r="E1" s="517"/>
      <c r="F1" s="517"/>
      <c r="G1" s="517"/>
      <c r="H1" s="517"/>
      <c r="I1" s="517"/>
      <c r="J1" s="517"/>
      <c r="K1" s="517"/>
      <c r="L1" s="517"/>
      <c r="M1" s="517"/>
      <c r="N1" s="517"/>
      <c r="O1" s="517"/>
      <c r="P1" s="517"/>
      <c r="Q1" s="518"/>
      <c r="R1" s="512" t="s">
        <v>184</v>
      </c>
      <c r="S1" s="512"/>
      <c r="T1" s="512"/>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x14ac:dyDescent="0.3">
      <c r="A2" s="378"/>
      <c r="B2" s="379"/>
      <c r="C2" s="379"/>
      <c r="D2" s="519"/>
      <c r="E2" s="519"/>
      <c r="F2" s="519"/>
      <c r="G2" s="519"/>
      <c r="H2" s="519"/>
      <c r="I2" s="519"/>
      <c r="J2" s="519"/>
      <c r="K2" s="519"/>
      <c r="L2" s="519"/>
      <c r="M2" s="519"/>
      <c r="N2" s="519"/>
      <c r="O2" s="519"/>
      <c r="P2" s="519"/>
      <c r="Q2" s="520"/>
      <c r="R2" s="512"/>
      <c r="S2" s="512"/>
      <c r="T2" s="512"/>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x14ac:dyDescent="0.3">
      <c r="A3" s="2"/>
      <c r="B3" s="2"/>
      <c r="C3" s="163"/>
      <c r="D3" s="519"/>
      <c r="E3" s="519"/>
      <c r="F3" s="519"/>
      <c r="G3" s="519"/>
      <c r="H3" s="519"/>
      <c r="I3" s="519"/>
      <c r="J3" s="519"/>
      <c r="K3" s="519"/>
      <c r="L3" s="519"/>
      <c r="M3" s="519"/>
      <c r="N3" s="519"/>
      <c r="O3" s="519"/>
      <c r="P3" s="519"/>
      <c r="Q3" s="520"/>
      <c r="R3" s="512"/>
      <c r="S3" s="512"/>
      <c r="T3" s="512"/>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x14ac:dyDescent="0.3">
      <c r="A4" s="330" t="s">
        <v>185</v>
      </c>
      <c r="B4" s="331"/>
      <c r="C4" s="503"/>
      <c r="D4" s="513" t="str">
        <f>'Mapa Final'!D4</f>
        <v>GESTION HUMANA</v>
      </c>
      <c r="E4" s="514"/>
      <c r="F4" s="514"/>
      <c r="G4" s="514"/>
      <c r="H4" s="514"/>
      <c r="I4" s="514"/>
      <c r="J4" s="514"/>
      <c r="K4" s="514"/>
      <c r="L4" s="514"/>
      <c r="M4" s="514"/>
      <c r="N4" s="515"/>
      <c r="O4" s="516"/>
      <c r="P4" s="516"/>
      <c r="Q4" s="516"/>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x14ac:dyDescent="0.3">
      <c r="A5" s="330" t="s">
        <v>186</v>
      </c>
      <c r="B5" s="331"/>
      <c r="C5" s="503"/>
      <c r="D5" s="504" t="str">
        <f>'Mapa Final'!D5</f>
        <v>Atender los requerimientos y necesidades en materia salarial, prestacional, de protección social, bienestar,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505"/>
      <c r="F5" s="505"/>
      <c r="G5" s="505"/>
      <c r="H5" s="505"/>
      <c r="I5" s="505"/>
      <c r="J5" s="505"/>
      <c r="K5" s="505"/>
      <c r="L5" s="505"/>
      <c r="M5" s="505"/>
      <c r="N5" s="506"/>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x14ac:dyDescent="0.35">
      <c r="A6" s="330" t="s">
        <v>189</v>
      </c>
      <c r="B6" s="331"/>
      <c r="C6" s="503"/>
      <c r="D6" s="504" t="str">
        <f>'Mapa Final'!D6</f>
        <v>Nivel Seccional</v>
      </c>
      <c r="E6" s="505"/>
      <c r="F6" s="505"/>
      <c r="G6" s="505"/>
      <c r="H6" s="505"/>
      <c r="I6" s="505"/>
      <c r="J6" s="505"/>
      <c r="K6" s="505"/>
      <c r="L6" s="505"/>
      <c r="M6" s="505"/>
      <c r="N6" s="506"/>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7" customFormat="1" ht="40.5" customHeight="1" thickTop="1" thickBot="1" x14ac:dyDescent="0.3">
      <c r="A7" s="507" t="s">
        <v>535</v>
      </c>
      <c r="B7" s="508"/>
      <c r="C7" s="508"/>
      <c r="D7" s="508"/>
      <c r="E7" s="508"/>
      <c r="F7" s="509"/>
      <c r="G7" s="203"/>
      <c r="H7" s="510" t="s">
        <v>536</v>
      </c>
      <c r="I7" s="510"/>
      <c r="J7" s="510"/>
      <c r="K7" s="510" t="s">
        <v>537</v>
      </c>
      <c r="L7" s="510"/>
      <c r="M7" s="510"/>
      <c r="N7" s="511" t="s">
        <v>538</v>
      </c>
      <c r="O7" s="521" t="s">
        <v>539</v>
      </c>
      <c r="P7" s="523" t="s">
        <v>540</v>
      </c>
      <c r="Q7" s="524"/>
      <c r="R7" s="523" t="s">
        <v>541</v>
      </c>
      <c r="S7" s="524"/>
      <c r="T7" s="525" t="s">
        <v>542</v>
      </c>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row>
    <row r="8" spans="1:278" s="198" customFormat="1" ht="70.5" thickTop="1" thickBot="1" x14ac:dyDescent="0.3">
      <c r="A8" s="212" t="s">
        <v>29</v>
      </c>
      <c r="B8" s="212" t="s">
        <v>198</v>
      </c>
      <c r="C8" s="213" t="s">
        <v>137</v>
      </c>
      <c r="D8" s="204" t="s">
        <v>199</v>
      </c>
      <c r="E8" s="205" t="s">
        <v>141</v>
      </c>
      <c r="F8" s="205" t="s">
        <v>143</v>
      </c>
      <c r="G8" s="205" t="s">
        <v>145</v>
      </c>
      <c r="H8" s="206" t="s">
        <v>543</v>
      </c>
      <c r="I8" s="206" t="s">
        <v>504</v>
      </c>
      <c r="J8" s="206" t="s">
        <v>544</v>
      </c>
      <c r="K8" s="206" t="s">
        <v>543</v>
      </c>
      <c r="L8" s="206" t="s">
        <v>545</v>
      </c>
      <c r="M8" s="206" t="s">
        <v>544</v>
      </c>
      <c r="N8" s="511"/>
      <c r="O8" s="522"/>
      <c r="P8" s="207" t="s">
        <v>546</v>
      </c>
      <c r="Q8" s="207" t="s">
        <v>547</v>
      </c>
      <c r="R8" s="207" t="s">
        <v>548</v>
      </c>
      <c r="S8" s="207" t="s">
        <v>549</v>
      </c>
      <c r="T8" s="525"/>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row>
    <row r="9" spans="1:278" s="199" customFormat="1" ht="15.75" thickTop="1" x14ac:dyDescent="0.25">
      <c r="A9" s="476">
        <v>1</v>
      </c>
      <c r="B9" s="479" t="str">
        <f>'Mapa Final'!B10</f>
        <v>Inexactitud de la información</v>
      </c>
      <c r="C9" s="482" t="str">
        <f>'Mapa Final'!C10</f>
        <v>Incumplimiento de las metas establecidas</v>
      </c>
      <c r="D9" s="482" t="str">
        <f>'Mapa Final'!D10</f>
        <v xml:space="preserve">1. Extravio de documentos.                                                                                                                                                                                                                                                                                                                                                                                                                                                                                                                                                                                                                                                                                                                                                                                                                                                           2. Diversidad de personal manipulando el archivo.                                                                                                                                                                                                                                                                                                                                                                                                                                                                                                                                                             3.  Documentos deteriorados                                                                                                                                                                                                                                                                                                        4. Hojas de vida desactualizadas                                                                                                                                                                                                                                                                                                   5. Doble archivo sin unificar - (digital y físico)                                                                                                                                                                                                                                                                        6. Insuficiente personal para adelantar los procesos y actividades relacionadas el procedimiento de archivo de HL                                                                                                        7. Carencia de una herramienta o mecanismo de seguimiento y control adecuado para minimizar el error                                                                                                                                              8. Falta de infraestructura física                                                                                                                                                                                                                                                                                                    
 </v>
      </c>
      <c r="E9" s="485" t="str">
        <f>'Mapa Final'!E10</f>
        <v xml:space="preserve">1. Excesivo volúmen de documentos recibidos por mesa de entrada como novedades de personal.                                                                                                                                                           2. Falta de personal competente para la organización de archivo.     </v>
      </c>
      <c r="F9" s="485" t="str">
        <f>'Mapa Final'!F10</f>
        <v>Archivo desactualizado y  desorganizado. Pérdida de documentos</v>
      </c>
      <c r="G9" s="485" t="str">
        <f>'Mapa Final'!G10</f>
        <v>Ejecución y Administración de Procesos</v>
      </c>
      <c r="H9" s="488" t="str">
        <f>'Mapa Final'!I10</f>
        <v>Media</v>
      </c>
      <c r="I9" s="491" t="str">
        <f>'Mapa Final'!L10</f>
        <v>Moderado</v>
      </c>
      <c r="J9" s="494" t="str">
        <f>'Mapa Final'!N10</f>
        <v>Moderado</v>
      </c>
      <c r="K9" s="463" t="str">
        <f>'Mapa Final'!AA10</f>
        <v>Media</v>
      </c>
      <c r="L9" s="463" t="str">
        <f>'Mapa Final'!AE10</f>
        <v>Moderado</v>
      </c>
      <c r="M9" s="473" t="str">
        <f>'Mapa Final'!AG10</f>
        <v>Moderado</v>
      </c>
      <c r="N9" s="463" t="str">
        <f>'Mapa Final'!AH10</f>
        <v>Aceptar</v>
      </c>
      <c r="O9" s="460" t="s">
        <v>235</v>
      </c>
      <c r="P9" s="469"/>
      <c r="Q9" s="497" t="s">
        <v>8</v>
      </c>
      <c r="R9" s="500" t="s">
        <v>557</v>
      </c>
      <c r="S9" s="500" t="s">
        <v>558</v>
      </c>
      <c r="T9" s="460" t="s">
        <v>238</v>
      </c>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row>
    <row r="10" spans="1:278" s="199" customFormat="1" x14ac:dyDescent="0.25">
      <c r="A10" s="477"/>
      <c r="B10" s="480"/>
      <c r="C10" s="483"/>
      <c r="D10" s="483"/>
      <c r="E10" s="486"/>
      <c r="F10" s="486"/>
      <c r="G10" s="486"/>
      <c r="H10" s="489"/>
      <c r="I10" s="492"/>
      <c r="J10" s="495"/>
      <c r="K10" s="464"/>
      <c r="L10" s="464"/>
      <c r="M10" s="474"/>
      <c r="N10" s="464"/>
      <c r="O10" s="461"/>
      <c r="P10" s="470"/>
      <c r="Q10" s="498"/>
      <c r="R10" s="501"/>
      <c r="S10" s="501"/>
      <c r="T10" s="46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1"/>
      <c r="BJ10" s="211"/>
      <c r="BK10" s="211"/>
      <c r="BL10" s="211"/>
      <c r="BM10" s="211"/>
      <c r="BN10" s="211"/>
      <c r="BO10" s="211"/>
      <c r="BP10" s="211"/>
      <c r="BQ10" s="211"/>
      <c r="BR10" s="211"/>
      <c r="BS10" s="211"/>
      <c r="BT10" s="211"/>
      <c r="BU10" s="211"/>
      <c r="BV10" s="211"/>
      <c r="BW10" s="211"/>
      <c r="BX10" s="211"/>
      <c r="BY10" s="211"/>
      <c r="BZ10" s="211"/>
      <c r="CA10" s="211"/>
      <c r="CB10" s="211"/>
      <c r="CC10" s="211"/>
      <c r="CD10" s="211"/>
      <c r="CE10" s="211"/>
      <c r="CF10" s="211"/>
      <c r="CG10" s="211"/>
      <c r="CH10" s="211"/>
      <c r="CI10" s="211"/>
      <c r="CJ10" s="211"/>
      <c r="CK10" s="211"/>
      <c r="CL10" s="211"/>
      <c r="CM10" s="211"/>
      <c r="CN10" s="211"/>
      <c r="CO10" s="211"/>
      <c r="CP10" s="211"/>
      <c r="CQ10" s="211"/>
      <c r="CR10" s="211"/>
      <c r="CS10" s="211"/>
      <c r="CT10" s="211"/>
      <c r="CU10" s="211"/>
      <c r="CV10" s="211"/>
      <c r="CW10" s="211"/>
      <c r="CX10" s="211"/>
      <c r="CY10" s="211"/>
      <c r="CZ10" s="211"/>
      <c r="DA10" s="211"/>
      <c r="DB10" s="211"/>
      <c r="DC10" s="211"/>
      <c r="DD10" s="211"/>
      <c r="DE10" s="211"/>
      <c r="DF10" s="211"/>
      <c r="DG10" s="211"/>
      <c r="DH10" s="211"/>
      <c r="DI10" s="211"/>
      <c r="DJ10" s="211"/>
      <c r="DK10" s="211"/>
      <c r="DL10" s="211"/>
      <c r="DM10" s="211"/>
      <c r="DN10" s="211"/>
      <c r="DO10" s="211"/>
      <c r="DP10" s="211"/>
      <c r="DQ10" s="211"/>
      <c r="DR10" s="211"/>
      <c r="DS10" s="211"/>
      <c r="DT10" s="211"/>
      <c r="DU10" s="211"/>
      <c r="DV10" s="211"/>
      <c r="DW10" s="211"/>
      <c r="DX10" s="211"/>
      <c r="DY10" s="211"/>
      <c r="DZ10" s="211"/>
      <c r="EA10" s="211"/>
      <c r="EB10" s="211"/>
      <c r="EC10" s="211"/>
      <c r="ED10" s="211"/>
      <c r="EE10" s="211"/>
      <c r="EF10" s="211"/>
      <c r="EG10" s="211"/>
      <c r="EH10" s="211"/>
      <c r="EI10" s="211"/>
      <c r="EJ10" s="211"/>
      <c r="EK10" s="211"/>
      <c r="EL10" s="211"/>
      <c r="EM10" s="211"/>
      <c r="EN10" s="211"/>
      <c r="EO10" s="211"/>
      <c r="EP10" s="211"/>
      <c r="EQ10" s="211"/>
      <c r="ER10" s="211"/>
      <c r="ES10" s="211"/>
      <c r="ET10" s="211"/>
      <c r="EU10" s="211"/>
      <c r="EV10" s="211"/>
      <c r="EW10" s="211"/>
      <c r="EX10" s="211"/>
      <c r="EY10" s="211"/>
      <c r="EZ10" s="211"/>
      <c r="FA10" s="211"/>
      <c r="FB10" s="211"/>
      <c r="FC10" s="211"/>
      <c r="FD10" s="211"/>
      <c r="FE10" s="211"/>
      <c r="FF10" s="211"/>
      <c r="FG10" s="211"/>
      <c r="FH10" s="211"/>
      <c r="FI10" s="211"/>
      <c r="FJ10" s="211"/>
      <c r="FK10" s="211"/>
      <c r="FL10" s="211"/>
      <c r="FM10" s="211"/>
      <c r="FN10" s="211"/>
      <c r="FO10" s="211"/>
      <c r="FP10" s="211"/>
      <c r="FQ10" s="211"/>
      <c r="FR10" s="211"/>
      <c r="FS10" s="211"/>
      <c r="FT10" s="211"/>
    </row>
    <row r="11" spans="1:278" s="199" customFormat="1" x14ac:dyDescent="0.25">
      <c r="A11" s="477"/>
      <c r="B11" s="480"/>
      <c r="C11" s="483"/>
      <c r="D11" s="483"/>
      <c r="E11" s="486"/>
      <c r="F11" s="486"/>
      <c r="G11" s="486"/>
      <c r="H11" s="489"/>
      <c r="I11" s="492"/>
      <c r="J11" s="495"/>
      <c r="K11" s="464"/>
      <c r="L11" s="464"/>
      <c r="M11" s="474"/>
      <c r="N11" s="464"/>
      <c r="O11" s="461"/>
      <c r="P11" s="470"/>
      <c r="Q11" s="498"/>
      <c r="R11" s="501"/>
      <c r="S11" s="501"/>
      <c r="T11" s="46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c r="AW11" s="211"/>
      <c r="AX11" s="211"/>
      <c r="AY11" s="211"/>
      <c r="AZ11" s="211"/>
      <c r="BA11" s="211"/>
      <c r="BB11" s="211"/>
      <c r="BC11" s="211"/>
      <c r="BD11" s="211"/>
      <c r="BE11" s="211"/>
      <c r="BF11" s="211"/>
      <c r="BG11" s="211"/>
      <c r="BH11" s="211"/>
      <c r="BI11" s="211"/>
      <c r="BJ11" s="211"/>
      <c r="BK11" s="211"/>
      <c r="BL11" s="211"/>
      <c r="BM11" s="211"/>
      <c r="BN11" s="211"/>
      <c r="BO11" s="211"/>
      <c r="BP11" s="211"/>
      <c r="BQ11" s="211"/>
      <c r="BR11" s="211"/>
      <c r="BS11" s="211"/>
      <c r="BT11" s="211"/>
      <c r="BU11" s="211"/>
      <c r="BV11" s="211"/>
      <c r="BW11" s="211"/>
      <c r="BX11" s="211"/>
      <c r="BY11" s="211"/>
      <c r="BZ11" s="211"/>
      <c r="CA11" s="211"/>
      <c r="CB11" s="211"/>
      <c r="CC11" s="211"/>
      <c r="CD11" s="211"/>
      <c r="CE11" s="211"/>
      <c r="CF11" s="211"/>
      <c r="CG11" s="211"/>
      <c r="CH11" s="211"/>
      <c r="CI11" s="211"/>
      <c r="CJ11" s="211"/>
      <c r="CK11" s="211"/>
      <c r="CL11" s="211"/>
      <c r="CM11" s="211"/>
      <c r="CN11" s="211"/>
      <c r="CO11" s="211"/>
      <c r="CP11" s="211"/>
      <c r="CQ11" s="211"/>
      <c r="CR11" s="211"/>
      <c r="CS11" s="211"/>
      <c r="CT11" s="211"/>
      <c r="CU11" s="211"/>
      <c r="CV11" s="211"/>
      <c r="CW11" s="211"/>
      <c r="CX11" s="211"/>
      <c r="CY11" s="211"/>
      <c r="CZ11" s="211"/>
      <c r="DA11" s="211"/>
      <c r="DB11" s="211"/>
      <c r="DC11" s="211"/>
      <c r="DD11" s="211"/>
      <c r="DE11" s="211"/>
      <c r="DF11" s="211"/>
      <c r="DG11" s="211"/>
      <c r="DH11" s="211"/>
      <c r="DI11" s="211"/>
      <c r="DJ11" s="211"/>
      <c r="DK11" s="211"/>
      <c r="DL11" s="211"/>
      <c r="DM11" s="211"/>
      <c r="DN11" s="211"/>
      <c r="DO11" s="211"/>
      <c r="DP11" s="211"/>
      <c r="DQ11" s="211"/>
      <c r="DR11" s="211"/>
      <c r="DS11" s="211"/>
      <c r="DT11" s="211"/>
      <c r="DU11" s="211"/>
      <c r="DV11" s="211"/>
      <c r="DW11" s="211"/>
      <c r="DX11" s="211"/>
      <c r="DY11" s="211"/>
      <c r="DZ11" s="211"/>
      <c r="EA11" s="211"/>
      <c r="EB11" s="211"/>
      <c r="EC11" s="211"/>
      <c r="ED11" s="211"/>
      <c r="EE11" s="211"/>
      <c r="EF11" s="211"/>
      <c r="EG11" s="211"/>
      <c r="EH11" s="211"/>
      <c r="EI11" s="211"/>
      <c r="EJ11" s="211"/>
      <c r="EK11" s="211"/>
      <c r="EL11" s="211"/>
      <c r="EM11" s="211"/>
      <c r="EN11" s="211"/>
      <c r="EO11" s="211"/>
      <c r="EP11" s="211"/>
      <c r="EQ11" s="211"/>
      <c r="ER11" s="211"/>
      <c r="ES11" s="211"/>
      <c r="ET11" s="211"/>
      <c r="EU11" s="211"/>
      <c r="EV11" s="211"/>
      <c r="EW11" s="211"/>
      <c r="EX11" s="211"/>
      <c r="EY11" s="211"/>
      <c r="EZ11" s="211"/>
      <c r="FA11" s="211"/>
      <c r="FB11" s="211"/>
      <c r="FC11" s="211"/>
      <c r="FD11" s="211"/>
      <c r="FE11" s="211"/>
      <c r="FF11" s="211"/>
      <c r="FG11" s="211"/>
      <c r="FH11" s="211"/>
      <c r="FI11" s="211"/>
      <c r="FJ11" s="211"/>
      <c r="FK11" s="211"/>
      <c r="FL11" s="211"/>
      <c r="FM11" s="211"/>
      <c r="FN11" s="211"/>
      <c r="FO11" s="211"/>
      <c r="FP11" s="211"/>
      <c r="FQ11" s="211"/>
      <c r="FR11" s="211"/>
      <c r="FS11" s="211"/>
      <c r="FT11" s="211"/>
    </row>
    <row r="12" spans="1:278" s="199" customFormat="1" ht="29.25" customHeight="1" x14ac:dyDescent="0.25">
      <c r="A12" s="477"/>
      <c r="B12" s="480"/>
      <c r="C12" s="483"/>
      <c r="D12" s="483"/>
      <c r="E12" s="486"/>
      <c r="F12" s="486"/>
      <c r="G12" s="486"/>
      <c r="H12" s="489"/>
      <c r="I12" s="492"/>
      <c r="J12" s="495"/>
      <c r="K12" s="464"/>
      <c r="L12" s="464"/>
      <c r="M12" s="474"/>
      <c r="N12" s="464"/>
      <c r="O12" s="461"/>
      <c r="P12" s="470"/>
      <c r="Q12" s="498"/>
      <c r="R12" s="501"/>
      <c r="S12" s="501"/>
      <c r="T12" s="46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c r="BI12" s="211"/>
      <c r="BJ12" s="211"/>
      <c r="BK12" s="211"/>
      <c r="BL12" s="211"/>
      <c r="BM12" s="211"/>
      <c r="BN12" s="211"/>
      <c r="BO12" s="211"/>
      <c r="BP12" s="211"/>
      <c r="BQ12" s="211"/>
      <c r="BR12" s="211"/>
      <c r="BS12" s="211"/>
      <c r="BT12" s="211"/>
      <c r="BU12" s="211"/>
      <c r="BV12" s="211"/>
      <c r="BW12" s="211"/>
      <c r="BX12" s="211"/>
      <c r="BY12" s="211"/>
      <c r="BZ12" s="211"/>
      <c r="CA12" s="211"/>
      <c r="CB12" s="211"/>
      <c r="CC12" s="211"/>
      <c r="CD12" s="211"/>
      <c r="CE12" s="211"/>
      <c r="CF12" s="211"/>
      <c r="CG12" s="211"/>
      <c r="CH12" s="211"/>
      <c r="CI12" s="211"/>
      <c r="CJ12" s="211"/>
      <c r="CK12" s="211"/>
      <c r="CL12" s="211"/>
      <c r="CM12" s="211"/>
      <c r="CN12" s="211"/>
      <c r="CO12" s="211"/>
      <c r="CP12" s="211"/>
      <c r="CQ12" s="211"/>
      <c r="CR12" s="211"/>
      <c r="CS12" s="211"/>
      <c r="CT12" s="211"/>
      <c r="CU12" s="211"/>
      <c r="CV12" s="211"/>
      <c r="CW12" s="211"/>
      <c r="CX12" s="211"/>
      <c r="CY12" s="211"/>
      <c r="CZ12" s="211"/>
      <c r="DA12" s="211"/>
      <c r="DB12" s="211"/>
      <c r="DC12" s="211"/>
      <c r="DD12" s="211"/>
      <c r="DE12" s="211"/>
      <c r="DF12" s="211"/>
      <c r="DG12" s="211"/>
      <c r="DH12" s="211"/>
      <c r="DI12" s="211"/>
      <c r="DJ12" s="211"/>
      <c r="DK12" s="211"/>
      <c r="DL12" s="211"/>
      <c r="DM12" s="211"/>
      <c r="DN12" s="211"/>
      <c r="DO12" s="211"/>
      <c r="DP12" s="211"/>
      <c r="DQ12" s="211"/>
      <c r="DR12" s="211"/>
      <c r="DS12" s="211"/>
      <c r="DT12" s="211"/>
      <c r="DU12" s="211"/>
      <c r="DV12" s="211"/>
      <c r="DW12" s="211"/>
      <c r="DX12" s="211"/>
      <c r="DY12" s="211"/>
      <c r="DZ12" s="211"/>
      <c r="EA12" s="211"/>
      <c r="EB12" s="211"/>
      <c r="EC12" s="211"/>
      <c r="ED12" s="211"/>
      <c r="EE12" s="211"/>
      <c r="EF12" s="211"/>
      <c r="EG12" s="211"/>
      <c r="EH12" s="211"/>
      <c r="EI12" s="211"/>
      <c r="EJ12" s="211"/>
      <c r="EK12" s="211"/>
      <c r="EL12" s="211"/>
      <c r="EM12" s="211"/>
      <c r="EN12" s="211"/>
      <c r="EO12" s="211"/>
      <c r="EP12" s="211"/>
      <c r="EQ12" s="211"/>
      <c r="ER12" s="211"/>
      <c r="ES12" s="211"/>
      <c r="ET12" s="211"/>
      <c r="EU12" s="211"/>
      <c r="EV12" s="211"/>
      <c r="EW12" s="211"/>
      <c r="EX12" s="211"/>
      <c r="EY12" s="211"/>
      <c r="EZ12" s="211"/>
      <c r="FA12" s="211"/>
      <c r="FB12" s="211"/>
      <c r="FC12" s="211"/>
      <c r="FD12" s="211"/>
      <c r="FE12" s="211"/>
      <c r="FF12" s="211"/>
      <c r="FG12" s="211"/>
      <c r="FH12" s="211"/>
      <c r="FI12" s="211"/>
      <c r="FJ12" s="211"/>
      <c r="FK12" s="211"/>
      <c r="FL12" s="211"/>
      <c r="FM12" s="211"/>
      <c r="FN12" s="211"/>
      <c r="FO12" s="211"/>
      <c r="FP12" s="211"/>
      <c r="FQ12" s="211"/>
      <c r="FR12" s="211"/>
      <c r="FS12" s="211"/>
      <c r="FT12" s="211"/>
    </row>
    <row r="13" spans="1:278" s="199" customFormat="1" ht="150.75" customHeight="1" thickBot="1" x14ac:dyDescent="0.3">
      <c r="A13" s="478"/>
      <c r="B13" s="481"/>
      <c r="C13" s="484"/>
      <c r="D13" s="484"/>
      <c r="E13" s="487"/>
      <c r="F13" s="487"/>
      <c r="G13" s="487"/>
      <c r="H13" s="490"/>
      <c r="I13" s="493"/>
      <c r="J13" s="496"/>
      <c r="K13" s="465"/>
      <c r="L13" s="465"/>
      <c r="M13" s="475"/>
      <c r="N13" s="465"/>
      <c r="O13" s="462"/>
      <c r="P13" s="471"/>
      <c r="Q13" s="499"/>
      <c r="R13" s="502"/>
      <c r="S13" s="502"/>
      <c r="T13" s="462"/>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row>
    <row r="14" spans="1:278" x14ac:dyDescent="0.25">
      <c r="A14" s="476">
        <v>2</v>
      </c>
      <c r="B14" s="479" t="str">
        <f>'Mapa Final'!B13</f>
        <v>Tardanza en el pago de las doceavas de cesantías de Afiliados al FNA</v>
      </c>
      <c r="C14" s="482" t="str">
        <f>'Mapa Final'!C13</f>
        <v>Incumplimiento de las metas establecidas</v>
      </c>
      <c r="D14" s="482" t="str">
        <f>'Mapa Final'!D13</f>
        <v xml:space="preserve">
1. Cambio en el procedimiento 
2. Demoras en la revisión por errores en la parametrización del sistemas (Efinomina)
3. Carencia de una herramienta o mecanismo de seguimiento y control adecuado para minimizar el error
4. Expedición de circulares modificando la forma de liquidar las cesantías definitivas                                                                                                                                                                                        5. La normatividad legal existente es modificada  por conceptos emitidos del DAFP, respecto de  los factores salariales a tener en cuenta en la liquidación de las doceavas de cesantías                                                                                                                                                                                                                                                                                                                                                 6. Excesivas actividades a ejecutar en el procedimiento por falta de personal idóneo que apoye la totalidad del mismo.</v>
      </c>
      <c r="E14" s="485" t="str">
        <f>'Mapa Final'!E13</f>
        <v>Cambio de software de liquidación de cesantías y errores que se presentan por la parametrización del mismo.</v>
      </c>
      <c r="F14" s="485">
        <f>'Mapa Final'!F13</f>
        <v>1</v>
      </c>
      <c r="G14" s="485" t="str">
        <f>'Mapa Final'!G13</f>
        <v>Ejecución y Administración de Procesos</v>
      </c>
      <c r="H14" s="488" t="str">
        <f>'Mapa Final'!I13</f>
        <v>Baja</v>
      </c>
      <c r="I14" s="491" t="str">
        <f>'Mapa Final'!L13</f>
        <v>Moderado</v>
      </c>
      <c r="J14" s="494" t="str">
        <f>'Mapa Final'!N13</f>
        <v>Moderado</v>
      </c>
      <c r="K14" s="463" t="str">
        <f>'Mapa Final'!AA13</f>
        <v>Baja</v>
      </c>
      <c r="L14" s="463" t="str">
        <f>'Mapa Final'!AE13</f>
        <v>Moderado</v>
      </c>
      <c r="M14" s="473" t="str">
        <f>'Mapa Final'!AG13</f>
        <v>Moderado</v>
      </c>
      <c r="N14" s="463" t="str">
        <f>'Mapa Final'!AH13</f>
        <v>Reducir(mitigar)</v>
      </c>
      <c r="O14" s="460" t="s">
        <v>250</v>
      </c>
      <c r="P14" s="469"/>
      <c r="Q14" s="469" t="s">
        <v>8</v>
      </c>
      <c r="R14" s="472">
        <v>45292</v>
      </c>
      <c r="S14" s="472">
        <v>45627</v>
      </c>
      <c r="T14" s="460" t="s">
        <v>550</v>
      </c>
      <c r="U14" s="34"/>
      <c r="V14" s="34"/>
    </row>
    <row r="15" spans="1:278" x14ac:dyDescent="0.25">
      <c r="A15" s="477"/>
      <c r="B15" s="480"/>
      <c r="C15" s="483"/>
      <c r="D15" s="483"/>
      <c r="E15" s="486"/>
      <c r="F15" s="486"/>
      <c r="G15" s="486"/>
      <c r="H15" s="489"/>
      <c r="I15" s="492"/>
      <c r="J15" s="495"/>
      <c r="K15" s="464"/>
      <c r="L15" s="464"/>
      <c r="M15" s="474"/>
      <c r="N15" s="464"/>
      <c r="O15" s="461"/>
      <c r="P15" s="470"/>
      <c r="Q15" s="470"/>
      <c r="R15" s="470"/>
      <c r="S15" s="470"/>
      <c r="T15" s="461"/>
      <c r="U15" s="34"/>
      <c r="V15" s="34"/>
    </row>
    <row r="16" spans="1:278" x14ac:dyDescent="0.25">
      <c r="A16" s="477"/>
      <c r="B16" s="480"/>
      <c r="C16" s="483"/>
      <c r="D16" s="483"/>
      <c r="E16" s="486"/>
      <c r="F16" s="486"/>
      <c r="G16" s="486"/>
      <c r="H16" s="489"/>
      <c r="I16" s="492"/>
      <c r="J16" s="495"/>
      <c r="K16" s="464"/>
      <c r="L16" s="464"/>
      <c r="M16" s="474"/>
      <c r="N16" s="464"/>
      <c r="O16" s="461"/>
      <c r="P16" s="470"/>
      <c r="Q16" s="470"/>
      <c r="R16" s="470"/>
      <c r="S16" s="470"/>
      <c r="T16" s="461"/>
      <c r="U16" s="34"/>
      <c r="V16" s="34"/>
    </row>
    <row r="17" spans="1:22" x14ac:dyDescent="0.25">
      <c r="A17" s="477"/>
      <c r="B17" s="480"/>
      <c r="C17" s="483"/>
      <c r="D17" s="483"/>
      <c r="E17" s="486"/>
      <c r="F17" s="486"/>
      <c r="G17" s="486"/>
      <c r="H17" s="489"/>
      <c r="I17" s="492"/>
      <c r="J17" s="495"/>
      <c r="K17" s="464"/>
      <c r="L17" s="464"/>
      <c r="M17" s="474"/>
      <c r="N17" s="464"/>
      <c r="O17" s="461"/>
      <c r="P17" s="470"/>
      <c r="Q17" s="470"/>
      <c r="R17" s="470"/>
      <c r="S17" s="470"/>
      <c r="T17" s="461"/>
      <c r="U17" s="34"/>
      <c r="V17" s="34"/>
    </row>
    <row r="18" spans="1:22" ht="307.5" customHeight="1" thickBot="1" x14ac:dyDescent="0.3">
      <c r="A18" s="478"/>
      <c r="B18" s="481"/>
      <c r="C18" s="484"/>
      <c r="D18" s="484"/>
      <c r="E18" s="487"/>
      <c r="F18" s="487"/>
      <c r="G18" s="487"/>
      <c r="H18" s="490"/>
      <c r="I18" s="493"/>
      <c r="J18" s="496"/>
      <c r="K18" s="465"/>
      <c r="L18" s="465"/>
      <c r="M18" s="475"/>
      <c r="N18" s="465"/>
      <c r="O18" s="462"/>
      <c r="P18" s="471"/>
      <c r="Q18" s="471"/>
      <c r="R18" s="471"/>
      <c r="S18" s="471"/>
      <c r="T18" s="462"/>
      <c r="U18" s="34"/>
      <c r="V18" s="34"/>
    </row>
    <row r="19" spans="1:22" x14ac:dyDescent="0.25">
      <c r="A19" s="476">
        <v>3</v>
      </c>
      <c r="B19" s="479" t="str">
        <f>'Mapa Final'!B17</f>
        <v>Corrupción</v>
      </c>
      <c r="C19" s="482" t="str">
        <f>'Mapa Final'!C17</f>
        <v>Reputacional(Corrupción)</v>
      </c>
      <c r="D19" s="482" t="str">
        <f>'Mapa Final'!D17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9" s="485" t="str">
        <f>'Mapa Final'!E17</f>
        <v xml:space="preserve">Carencia de transparencia, etica y valores . </v>
      </c>
      <c r="F19" s="485" t="str">
        <f>'Mapa Final'!F17</f>
        <v xml:space="preserve">Posibilidad de actos indebidos de  los servidores judiciales debido a  la carencia en transparencia, etica y valores </v>
      </c>
      <c r="G19" s="485" t="str">
        <f>'Mapa Final'!G17</f>
        <v>Fraude Interno</v>
      </c>
      <c r="H19" s="488" t="str">
        <f>'Mapa Final'!I17</f>
        <v>Media</v>
      </c>
      <c r="I19" s="491" t="str">
        <f>'Mapa Final'!L17</f>
        <v>Mayor</v>
      </c>
      <c r="J19" s="494" t="str">
        <f>'Mapa Final'!N17</f>
        <v xml:space="preserve">Alto </v>
      </c>
      <c r="K19" s="463" t="str">
        <f>'Mapa Final'!AA17</f>
        <v>Baja</v>
      </c>
      <c r="L19" s="463" t="str">
        <f>'Mapa Final'!AE17</f>
        <v>Mayor</v>
      </c>
      <c r="M19" s="473" t="str">
        <f>'Mapa Final'!AG17</f>
        <v xml:space="preserve">Alto </v>
      </c>
      <c r="N19" s="463" t="str">
        <f>'Mapa Final'!AH17</f>
        <v>Evitar</v>
      </c>
      <c r="O19" s="460" t="s">
        <v>265</v>
      </c>
      <c r="P19" s="469"/>
      <c r="Q19" s="469" t="s">
        <v>551</v>
      </c>
      <c r="R19" s="472">
        <v>45292</v>
      </c>
      <c r="S19" s="472">
        <v>45627</v>
      </c>
      <c r="T19" s="460" t="s">
        <v>552</v>
      </c>
    </row>
    <row r="20" spans="1:22" x14ac:dyDescent="0.25">
      <c r="A20" s="477"/>
      <c r="B20" s="480"/>
      <c r="C20" s="483"/>
      <c r="D20" s="483"/>
      <c r="E20" s="486"/>
      <c r="F20" s="486"/>
      <c r="G20" s="486"/>
      <c r="H20" s="489"/>
      <c r="I20" s="492"/>
      <c r="J20" s="495"/>
      <c r="K20" s="464"/>
      <c r="L20" s="464"/>
      <c r="M20" s="474"/>
      <c r="N20" s="464"/>
      <c r="O20" s="461"/>
      <c r="P20" s="470"/>
      <c r="Q20" s="470"/>
      <c r="R20" s="470"/>
      <c r="S20" s="470"/>
      <c r="T20" s="461"/>
    </row>
    <row r="21" spans="1:22" x14ac:dyDescent="0.25">
      <c r="A21" s="477"/>
      <c r="B21" s="480"/>
      <c r="C21" s="483"/>
      <c r="D21" s="483"/>
      <c r="E21" s="486"/>
      <c r="F21" s="486"/>
      <c r="G21" s="486"/>
      <c r="H21" s="489"/>
      <c r="I21" s="492"/>
      <c r="J21" s="495"/>
      <c r="K21" s="464"/>
      <c r="L21" s="464"/>
      <c r="M21" s="474"/>
      <c r="N21" s="464"/>
      <c r="O21" s="461"/>
      <c r="P21" s="470"/>
      <c r="Q21" s="470"/>
      <c r="R21" s="470"/>
      <c r="S21" s="470"/>
      <c r="T21" s="461"/>
    </row>
    <row r="22" spans="1:22" x14ac:dyDescent="0.25">
      <c r="A22" s="477"/>
      <c r="B22" s="480"/>
      <c r="C22" s="483"/>
      <c r="D22" s="483"/>
      <c r="E22" s="486"/>
      <c r="F22" s="486"/>
      <c r="G22" s="486"/>
      <c r="H22" s="489"/>
      <c r="I22" s="492"/>
      <c r="J22" s="495"/>
      <c r="K22" s="464"/>
      <c r="L22" s="464"/>
      <c r="M22" s="474"/>
      <c r="N22" s="464"/>
      <c r="O22" s="461"/>
      <c r="P22" s="470"/>
      <c r="Q22" s="470"/>
      <c r="R22" s="470"/>
      <c r="S22" s="470"/>
      <c r="T22" s="461"/>
    </row>
    <row r="23" spans="1:22" ht="277.5" customHeight="1" thickBot="1" x14ac:dyDescent="0.3">
      <c r="A23" s="478"/>
      <c r="B23" s="481"/>
      <c r="C23" s="484"/>
      <c r="D23" s="484"/>
      <c r="E23" s="487"/>
      <c r="F23" s="487"/>
      <c r="G23" s="487"/>
      <c r="H23" s="490"/>
      <c r="I23" s="493"/>
      <c r="J23" s="496"/>
      <c r="K23" s="465"/>
      <c r="L23" s="465"/>
      <c r="M23" s="475"/>
      <c r="N23" s="465"/>
      <c r="O23" s="462"/>
      <c r="P23" s="471"/>
      <c r="Q23" s="471"/>
      <c r="R23" s="471"/>
      <c r="S23" s="471"/>
      <c r="T23" s="462"/>
    </row>
    <row r="24" spans="1:22" x14ac:dyDescent="0.25">
      <c r="A24" s="476">
        <v>4</v>
      </c>
      <c r="B24" s="479" t="str">
        <f>'Mapa Final'!B22</f>
        <v>Inexactitud en la liquidación de sueldos y cesantías</v>
      </c>
      <c r="C24" s="482" t="str">
        <f>'Mapa Final'!C22</f>
        <v>Afectación Económica</v>
      </c>
      <c r="D24" s="482" t="str">
        <f>'Mapa Final'!D22</f>
        <v>Cambio en el software y entrada en producción sin la parametrización adecuada de acuerdo a la normatividad vigente, sin la debida y total capacitación a los liquidadores de nómina y prestaciones sociales</v>
      </c>
      <c r="E24" s="485" t="str">
        <f>'Mapa Final'!E22</f>
        <v>La parametrización del software de nómina EFINOMINA, no satisface las necesidades actuales de las novedades de personal.</v>
      </c>
      <c r="F24" s="485" t="str">
        <f>'Mapa Final'!F22</f>
        <v>Inconsistencias en la liquidación emitida por el software  que genera error en la liquidación de la nómina, prestaciones sociales y seguridad social.</v>
      </c>
      <c r="G24" s="485" t="str">
        <f>'Mapa Final'!G22</f>
        <v>Ejecución y Administración de Procesos</v>
      </c>
      <c r="H24" s="488" t="str">
        <f>'Mapa Final'!I22</f>
        <v>Media</v>
      </c>
      <c r="I24" s="491" t="str">
        <f>'Mapa Final'!L22</f>
        <v>Moderado</v>
      </c>
      <c r="J24" s="494" t="str">
        <f>'Mapa Final'!N22</f>
        <v>Moderado</v>
      </c>
      <c r="K24" s="463" t="str">
        <f>'Mapa Final'!AA22</f>
        <v>Media</v>
      </c>
      <c r="L24" s="463" t="str">
        <f>'Mapa Final'!AE22</f>
        <v>Moderado</v>
      </c>
      <c r="M24" s="473" t="str">
        <f>'Mapa Final'!AG22</f>
        <v>Moderado</v>
      </c>
      <c r="N24" s="463" t="str">
        <f>'Mapa Final'!AH22</f>
        <v>Evitar</v>
      </c>
      <c r="O24" s="460" t="s">
        <v>553</v>
      </c>
      <c r="P24" s="469"/>
      <c r="Q24" s="469" t="s">
        <v>551</v>
      </c>
      <c r="R24" s="472">
        <v>45292</v>
      </c>
      <c r="S24" s="472">
        <v>45627</v>
      </c>
      <c r="T24" s="460" t="s">
        <v>554</v>
      </c>
    </row>
    <row r="25" spans="1:22" x14ac:dyDescent="0.25">
      <c r="A25" s="477"/>
      <c r="B25" s="480"/>
      <c r="C25" s="483"/>
      <c r="D25" s="483"/>
      <c r="E25" s="486"/>
      <c r="F25" s="486"/>
      <c r="G25" s="486"/>
      <c r="H25" s="489"/>
      <c r="I25" s="492"/>
      <c r="J25" s="495"/>
      <c r="K25" s="464"/>
      <c r="L25" s="464"/>
      <c r="M25" s="474"/>
      <c r="N25" s="464"/>
      <c r="O25" s="461"/>
      <c r="P25" s="470"/>
      <c r="Q25" s="470"/>
      <c r="R25" s="470"/>
      <c r="S25" s="470"/>
      <c r="T25" s="461"/>
    </row>
    <row r="26" spans="1:22" x14ac:dyDescent="0.25">
      <c r="A26" s="477"/>
      <c r="B26" s="480"/>
      <c r="C26" s="483"/>
      <c r="D26" s="483"/>
      <c r="E26" s="486"/>
      <c r="F26" s="486"/>
      <c r="G26" s="486"/>
      <c r="H26" s="489"/>
      <c r="I26" s="492"/>
      <c r="J26" s="495"/>
      <c r="K26" s="464"/>
      <c r="L26" s="464"/>
      <c r="M26" s="474"/>
      <c r="N26" s="464"/>
      <c r="O26" s="461"/>
      <c r="P26" s="470"/>
      <c r="Q26" s="470"/>
      <c r="R26" s="470"/>
      <c r="S26" s="470"/>
      <c r="T26" s="461"/>
    </row>
    <row r="27" spans="1:22" x14ac:dyDescent="0.25">
      <c r="A27" s="477"/>
      <c r="B27" s="480"/>
      <c r="C27" s="483"/>
      <c r="D27" s="483"/>
      <c r="E27" s="486"/>
      <c r="F27" s="486"/>
      <c r="G27" s="486"/>
      <c r="H27" s="489"/>
      <c r="I27" s="492"/>
      <c r="J27" s="495"/>
      <c r="K27" s="464"/>
      <c r="L27" s="464"/>
      <c r="M27" s="474"/>
      <c r="N27" s="464"/>
      <c r="O27" s="461"/>
      <c r="P27" s="470"/>
      <c r="Q27" s="470"/>
      <c r="R27" s="470"/>
      <c r="S27" s="470"/>
      <c r="T27" s="461"/>
    </row>
    <row r="28" spans="1:22" ht="15.75" thickBot="1" x14ac:dyDescent="0.3">
      <c r="A28" s="478"/>
      <c r="B28" s="481"/>
      <c r="C28" s="484"/>
      <c r="D28" s="484"/>
      <c r="E28" s="487"/>
      <c r="F28" s="487"/>
      <c r="G28" s="487"/>
      <c r="H28" s="490"/>
      <c r="I28" s="493"/>
      <c r="J28" s="496"/>
      <c r="K28" s="465"/>
      <c r="L28" s="465"/>
      <c r="M28" s="475"/>
      <c r="N28" s="465"/>
      <c r="O28" s="462"/>
      <c r="P28" s="471"/>
      <c r="Q28" s="471"/>
      <c r="R28" s="471"/>
      <c r="S28" s="471"/>
      <c r="T28" s="462"/>
    </row>
    <row r="29" spans="1:22" x14ac:dyDescent="0.25">
      <c r="A29" s="476">
        <v>5</v>
      </c>
      <c r="B29" s="479" t="str">
        <f>'Mapa Final'!B26</f>
        <v>Incumplimiento en la liquidación de sueldos y cesantías</v>
      </c>
      <c r="C29" s="482" t="str">
        <f>'Mapa Final'!C26</f>
        <v>Incumplimiento de las metas establecidas</v>
      </c>
      <c r="D29" s="482" t="str">
        <f>'Mapa Final'!D26</f>
        <v>1. Falta de capacitación y acompañamiento en funcionalidad de EFINOMINA a los usuarios liquidadores.                                                                                                                                                2. Falta de estandarización y parametrización de conformidad a las normas establecidas en la Rama Judicial, en la forma de liquidación de cada una de las prestaciones sociales, dentro del aplicativo EFINOMINA.                                                                                                                                                                                                                                                                                              3. Falta de oportunidad en las respuestas a los inconvenientes presentados y reportados durante el proceso de liquidación de nómina y prestaciones sociales al soporte del sistema EFINOMINA, a través de tickets.</v>
      </c>
      <c r="E29" s="485" t="str">
        <f>'Mapa Final'!E26</f>
        <v xml:space="preserve">Falta de funcionalidad y entrada en producción del 100% del aplicativo EFINOMINA. </v>
      </c>
      <c r="F29" s="485" t="str">
        <f>'Mapa Final'!F26</f>
        <v>Incumplimiento del cronograma de liquidación y entrega para el inicio de la cadena presupuestal del procedimiento de nómina y prestaciones sociales.</v>
      </c>
      <c r="G29" s="485" t="str">
        <f>'Mapa Final'!G26</f>
        <v>Ejecución y Administración de Procesos</v>
      </c>
      <c r="H29" s="488" t="str">
        <f>'Mapa Final'!I26</f>
        <v>Media</v>
      </c>
      <c r="I29" s="491" t="str">
        <f>'Mapa Final'!L26</f>
        <v>Moderado</v>
      </c>
      <c r="J29" s="494" t="str">
        <f>'Mapa Final'!N26</f>
        <v>Moderado</v>
      </c>
      <c r="K29" s="463" t="str">
        <f>'Mapa Final'!AA26</f>
        <v>Baja</v>
      </c>
      <c r="L29" s="463" t="str">
        <f>'Mapa Final'!AE26</f>
        <v>Moderado</v>
      </c>
      <c r="M29" s="473" t="str">
        <f>'Mapa Final'!AG26</f>
        <v>Moderado</v>
      </c>
      <c r="N29" s="463" t="str">
        <f>'Mapa Final'!AH26</f>
        <v>Reducir(mitigar)</v>
      </c>
      <c r="O29" s="466" t="s">
        <v>288</v>
      </c>
      <c r="P29" s="469"/>
      <c r="Q29" s="469" t="s">
        <v>551</v>
      </c>
      <c r="R29" s="472">
        <v>45292</v>
      </c>
      <c r="S29" s="472">
        <v>45627</v>
      </c>
      <c r="T29" s="460" t="s">
        <v>555</v>
      </c>
    </row>
    <row r="30" spans="1:22" ht="14.45" customHeight="1" x14ac:dyDescent="0.25">
      <c r="A30" s="477"/>
      <c r="B30" s="480"/>
      <c r="C30" s="483"/>
      <c r="D30" s="483"/>
      <c r="E30" s="486"/>
      <c r="F30" s="486"/>
      <c r="G30" s="486"/>
      <c r="H30" s="489"/>
      <c r="I30" s="492"/>
      <c r="J30" s="495"/>
      <c r="K30" s="464"/>
      <c r="L30" s="464"/>
      <c r="M30" s="474"/>
      <c r="N30" s="464"/>
      <c r="O30" s="467"/>
      <c r="P30" s="470"/>
      <c r="Q30" s="470"/>
      <c r="R30" s="470"/>
      <c r="S30" s="470"/>
      <c r="T30" s="461"/>
    </row>
    <row r="31" spans="1:22" ht="14.45" customHeight="1" x14ac:dyDescent="0.25">
      <c r="A31" s="477"/>
      <c r="B31" s="480"/>
      <c r="C31" s="483"/>
      <c r="D31" s="483"/>
      <c r="E31" s="486"/>
      <c r="F31" s="486"/>
      <c r="G31" s="486"/>
      <c r="H31" s="489"/>
      <c r="I31" s="492"/>
      <c r="J31" s="495"/>
      <c r="K31" s="464"/>
      <c r="L31" s="464"/>
      <c r="M31" s="474"/>
      <c r="N31" s="464"/>
      <c r="O31" s="467"/>
      <c r="P31" s="470"/>
      <c r="Q31" s="470"/>
      <c r="R31" s="470"/>
      <c r="S31" s="470"/>
      <c r="T31" s="461"/>
    </row>
    <row r="32" spans="1:22" ht="14.45" customHeight="1" x14ac:dyDescent="0.25">
      <c r="A32" s="477"/>
      <c r="B32" s="480"/>
      <c r="C32" s="483"/>
      <c r="D32" s="483"/>
      <c r="E32" s="486"/>
      <c r="F32" s="486"/>
      <c r="G32" s="486"/>
      <c r="H32" s="489"/>
      <c r="I32" s="492"/>
      <c r="J32" s="495"/>
      <c r="K32" s="464"/>
      <c r="L32" s="464"/>
      <c r="M32" s="474"/>
      <c r="N32" s="464"/>
      <c r="O32" s="467"/>
      <c r="P32" s="470"/>
      <c r="Q32" s="470"/>
      <c r="R32" s="470"/>
      <c r="S32" s="470"/>
      <c r="T32" s="461"/>
    </row>
    <row r="33" spans="1:20" ht="170.25" customHeight="1" thickBot="1" x14ac:dyDescent="0.3">
      <c r="A33" s="478"/>
      <c r="B33" s="481"/>
      <c r="C33" s="484"/>
      <c r="D33" s="484"/>
      <c r="E33" s="487"/>
      <c r="F33" s="487"/>
      <c r="G33" s="487"/>
      <c r="H33" s="490"/>
      <c r="I33" s="493"/>
      <c r="J33" s="496"/>
      <c r="K33" s="465"/>
      <c r="L33" s="465"/>
      <c r="M33" s="475"/>
      <c r="N33" s="465"/>
      <c r="O33" s="468"/>
      <c r="P33" s="471"/>
      <c r="Q33" s="471"/>
      <c r="R33" s="471"/>
      <c r="S33" s="471"/>
      <c r="T33" s="462"/>
    </row>
    <row r="34" spans="1:20" x14ac:dyDescent="0.25">
      <c r="A34" s="476">
        <v>6</v>
      </c>
      <c r="B34" s="479" t="str">
        <f>'Mapa Final'!B28</f>
        <v>Vencimiento de términos por incumplimiento en el trámite de consultas, derechos de petición y recursos laborales.</v>
      </c>
      <c r="C34" s="482" t="str">
        <f>'Mapa Final'!C28</f>
        <v>Incumplimiento de las metas establecidas</v>
      </c>
      <c r="D34" s="482" t="str">
        <f>'Mapa Final'!D28</f>
        <v xml:space="preserve">1. Falta de personal competente y excesiva carga laboral.                                                                                                                                                                                                                                               2. Dificultad en el acceso a la información solicitada como soporte, que no se encuentra digitalizada.                                                                                                                                                                                                                                                                                               </v>
      </c>
      <c r="E34" s="485" t="str">
        <f>'Mapa Final'!E28</f>
        <v>Falta de recurso humano competente asignado a dicha labor en Talento Humano</v>
      </c>
      <c r="F34" s="485" t="str">
        <f>'Mapa Final'!F28</f>
        <v>Incumplimiento en el trámite oportuno de consultas, derechos de petición y recursos laborales.</v>
      </c>
      <c r="G34" s="485" t="str">
        <f>'Mapa Final'!G28</f>
        <v>Ejecución y Administración de Procesos</v>
      </c>
      <c r="H34" s="488" t="str">
        <f>'Mapa Final'!I28</f>
        <v>Media</v>
      </c>
      <c r="I34" s="491" t="str">
        <f>'Mapa Final'!L28</f>
        <v>Menor</v>
      </c>
      <c r="J34" s="494" t="str">
        <f>'Mapa Final'!N28</f>
        <v>Moderado</v>
      </c>
      <c r="K34" s="463" t="str">
        <f>'Mapa Final'!AA28</f>
        <v>Baja</v>
      </c>
      <c r="L34" s="463" t="str">
        <f>'Mapa Final'!AE28</f>
        <v>Moderado</v>
      </c>
      <c r="M34" s="473" t="str">
        <f>'Mapa Final'!AG28</f>
        <v>Moderado</v>
      </c>
      <c r="N34" s="463" t="str">
        <f>'Mapa Final'!AH28</f>
        <v>Evitar</v>
      </c>
      <c r="O34" s="466" t="s">
        <v>288</v>
      </c>
      <c r="P34" s="469"/>
      <c r="Q34" s="469" t="s">
        <v>551</v>
      </c>
      <c r="R34" s="472">
        <v>45292</v>
      </c>
      <c r="S34" s="472">
        <v>45627</v>
      </c>
      <c r="T34" s="460" t="s">
        <v>555</v>
      </c>
    </row>
    <row r="35" spans="1:20" x14ac:dyDescent="0.25">
      <c r="A35" s="477"/>
      <c r="B35" s="480"/>
      <c r="C35" s="483"/>
      <c r="D35" s="483"/>
      <c r="E35" s="486"/>
      <c r="F35" s="486"/>
      <c r="G35" s="486"/>
      <c r="H35" s="489"/>
      <c r="I35" s="492"/>
      <c r="J35" s="495"/>
      <c r="K35" s="464"/>
      <c r="L35" s="464"/>
      <c r="M35" s="474"/>
      <c r="N35" s="464"/>
      <c r="O35" s="467"/>
      <c r="P35" s="470"/>
      <c r="Q35" s="470"/>
      <c r="R35" s="470"/>
      <c r="S35" s="470"/>
      <c r="T35" s="461"/>
    </row>
    <row r="36" spans="1:20" x14ac:dyDescent="0.25">
      <c r="A36" s="477"/>
      <c r="B36" s="480"/>
      <c r="C36" s="483"/>
      <c r="D36" s="483"/>
      <c r="E36" s="486"/>
      <c r="F36" s="486"/>
      <c r="G36" s="486"/>
      <c r="H36" s="489"/>
      <c r="I36" s="492"/>
      <c r="J36" s="495"/>
      <c r="K36" s="464"/>
      <c r="L36" s="464"/>
      <c r="M36" s="474"/>
      <c r="N36" s="464"/>
      <c r="O36" s="467"/>
      <c r="P36" s="470"/>
      <c r="Q36" s="470"/>
      <c r="R36" s="470"/>
      <c r="S36" s="470"/>
      <c r="T36" s="461"/>
    </row>
    <row r="37" spans="1:20" x14ac:dyDescent="0.25">
      <c r="A37" s="477"/>
      <c r="B37" s="480"/>
      <c r="C37" s="483"/>
      <c r="D37" s="483"/>
      <c r="E37" s="486"/>
      <c r="F37" s="486"/>
      <c r="G37" s="486"/>
      <c r="H37" s="489"/>
      <c r="I37" s="492"/>
      <c r="J37" s="495"/>
      <c r="K37" s="464"/>
      <c r="L37" s="464"/>
      <c r="M37" s="474"/>
      <c r="N37" s="464"/>
      <c r="O37" s="467"/>
      <c r="P37" s="470"/>
      <c r="Q37" s="470"/>
      <c r="R37" s="470"/>
      <c r="S37" s="470"/>
      <c r="T37" s="461"/>
    </row>
    <row r="38" spans="1:20" ht="69.75" customHeight="1" thickBot="1" x14ac:dyDescent="0.3">
      <c r="A38" s="478"/>
      <c r="B38" s="481"/>
      <c r="C38" s="484"/>
      <c r="D38" s="484"/>
      <c r="E38" s="487"/>
      <c r="F38" s="487"/>
      <c r="G38" s="487"/>
      <c r="H38" s="490"/>
      <c r="I38" s="493"/>
      <c r="J38" s="496"/>
      <c r="K38" s="465"/>
      <c r="L38" s="465"/>
      <c r="M38" s="475"/>
      <c r="N38" s="465"/>
      <c r="O38" s="468"/>
      <c r="P38" s="471"/>
      <c r="Q38" s="471"/>
      <c r="R38" s="471"/>
      <c r="S38" s="471"/>
      <c r="T38" s="462"/>
    </row>
    <row r="39" spans="1:20" x14ac:dyDescent="0.25">
      <c r="A39" s="476">
        <v>7</v>
      </c>
      <c r="B39" s="479" t="str">
        <f>'Mapa Final'!B31</f>
        <v>Inexactitud en la liquidación de sueldos y prestaciones sociales, con reintegros por mayores o menores valores pagados por nómina y ps</v>
      </c>
      <c r="C39" s="482" t="str">
        <f>'Mapa Final'!C31</f>
        <v>Afectación Económica</v>
      </c>
      <c r="D39" s="482" t="str">
        <f>'Mapa Final'!D31</f>
        <v xml:space="preserve">1. Inconsistencias generadas por el sistema EFINOMINA.                                                                                                                                                                                                                                                 2. Ajustes generados en el aplicativo EFINOMINA.                                                                                                                                                                                                                                                                   3. La normatividad vigente para vacaciones colectivas.                                                                                                                                                                                                                                                       4. Errores humanos en el registro de novedades por orientación errada del asesor del soporte. 5. Falta de entrada en producción del módulo de reintegros o reliquidaciones de EFINOMINA                                                                                                                                                                                                                                                                                            </v>
      </c>
      <c r="E39" s="485" t="str">
        <f>'Mapa Final'!E31</f>
        <v xml:space="preserve">Alta rotación y extemporaneidad en la presentación de novedades de personal, por parte del nominador.     </v>
      </c>
      <c r="F39" s="485" t="str">
        <f>'Mapa Final'!F31</f>
        <v>Diferencias en la liquidación de mayores valores reconocidos por concepto de nómina y prestaciones sociales.</v>
      </c>
      <c r="G39" s="485" t="str">
        <f>'Mapa Final'!G31</f>
        <v>Ejecución y Administración de Procesos</v>
      </c>
      <c r="H39" s="488" t="str">
        <f>'Mapa Final'!I31</f>
        <v>Baja</v>
      </c>
      <c r="I39" s="491" t="str">
        <f>'Mapa Final'!L31</f>
        <v>Moderado</v>
      </c>
      <c r="J39" s="494" t="str">
        <f>'Mapa Final'!N31</f>
        <v>Moderado</v>
      </c>
      <c r="K39" s="463" t="str">
        <f>'Mapa Final'!AA31</f>
        <v>Baja</v>
      </c>
      <c r="L39" s="463" t="str">
        <f>'Mapa Final'!AE31</f>
        <v>Moderado</v>
      </c>
      <c r="M39" s="473" t="str">
        <f>'Mapa Final'!AG31</f>
        <v>Moderado</v>
      </c>
      <c r="N39" s="463" t="str">
        <f>'Mapa Final'!AH31</f>
        <v>Reducir(mitigar)</v>
      </c>
      <c r="O39" s="466" t="s">
        <v>288</v>
      </c>
      <c r="P39" s="469"/>
      <c r="Q39" s="469" t="s">
        <v>551</v>
      </c>
      <c r="R39" s="472">
        <v>45292</v>
      </c>
      <c r="S39" s="472">
        <v>45627</v>
      </c>
      <c r="T39" s="460" t="s">
        <v>555</v>
      </c>
    </row>
    <row r="40" spans="1:20" x14ac:dyDescent="0.25">
      <c r="A40" s="477"/>
      <c r="B40" s="480"/>
      <c r="C40" s="483"/>
      <c r="D40" s="483"/>
      <c r="E40" s="486"/>
      <c r="F40" s="486"/>
      <c r="G40" s="486"/>
      <c r="H40" s="489"/>
      <c r="I40" s="492"/>
      <c r="J40" s="495"/>
      <c r="K40" s="464"/>
      <c r="L40" s="464"/>
      <c r="M40" s="474"/>
      <c r="N40" s="464"/>
      <c r="O40" s="467"/>
      <c r="P40" s="470"/>
      <c r="Q40" s="470"/>
      <c r="R40" s="470"/>
      <c r="S40" s="470"/>
      <c r="T40" s="461"/>
    </row>
    <row r="41" spans="1:20" x14ac:dyDescent="0.25">
      <c r="A41" s="477"/>
      <c r="B41" s="480"/>
      <c r="C41" s="483"/>
      <c r="D41" s="483"/>
      <c r="E41" s="486"/>
      <c r="F41" s="486"/>
      <c r="G41" s="486"/>
      <c r="H41" s="489"/>
      <c r="I41" s="492"/>
      <c r="J41" s="495"/>
      <c r="K41" s="464"/>
      <c r="L41" s="464"/>
      <c r="M41" s="474"/>
      <c r="N41" s="464"/>
      <c r="O41" s="467"/>
      <c r="P41" s="470"/>
      <c r="Q41" s="470"/>
      <c r="R41" s="470"/>
      <c r="S41" s="470"/>
      <c r="T41" s="461"/>
    </row>
    <row r="42" spans="1:20" x14ac:dyDescent="0.25">
      <c r="A42" s="477"/>
      <c r="B42" s="480"/>
      <c r="C42" s="483"/>
      <c r="D42" s="483"/>
      <c r="E42" s="486"/>
      <c r="F42" s="486"/>
      <c r="G42" s="486"/>
      <c r="H42" s="489"/>
      <c r="I42" s="492"/>
      <c r="J42" s="495"/>
      <c r="K42" s="464"/>
      <c r="L42" s="464"/>
      <c r="M42" s="474"/>
      <c r="N42" s="464"/>
      <c r="O42" s="467"/>
      <c r="P42" s="470"/>
      <c r="Q42" s="470"/>
      <c r="R42" s="470"/>
      <c r="S42" s="470"/>
      <c r="T42" s="461"/>
    </row>
    <row r="43" spans="1:20" ht="126.75" customHeight="1" thickBot="1" x14ac:dyDescent="0.3">
      <c r="A43" s="478"/>
      <c r="B43" s="481"/>
      <c r="C43" s="484"/>
      <c r="D43" s="484"/>
      <c r="E43" s="487"/>
      <c r="F43" s="487"/>
      <c r="G43" s="487"/>
      <c r="H43" s="490"/>
      <c r="I43" s="493"/>
      <c r="J43" s="496"/>
      <c r="K43" s="465"/>
      <c r="L43" s="465"/>
      <c r="M43" s="475"/>
      <c r="N43" s="465"/>
      <c r="O43" s="468"/>
      <c r="P43" s="471"/>
      <c r="Q43" s="471"/>
      <c r="R43" s="471"/>
      <c r="S43" s="471"/>
      <c r="T43" s="462"/>
    </row>
  </sheetData>
  <mergeCells count="158">
    <mergeCell ref="A6:C6"/>
    <mergeCell ref="D6:N6"/>
    <mergeCell ref="A7:F7"/>
    <mergeCell ref="H7:J7"/>
    <mergeCell ref="K7:M7"/>
    <mergeCell ref="N7:N8"/>
    <mergeCell ref="R1:T3"/>
    <mergeCell ref="A4:C4"/>
    <mergeCell ref="D4:N4"/>
    <mergeCell ref="O4:Q4"/>
    <mergeCell ref="A5:C5"/>
    <mergeCell ref="D5:N5"/>
    <mergeCell ref="A1:C2"/>
    <mergeCell ref="D1:Q3"/>
    <mergeCell ref="O7:O8"/>
    <mergeCell ref="P7:Q7"/>
    <mergeCell ref="R7:S7"/>
    <mergeCell ref="T7:T8"/>
    <mergeCell ref="H9:H13"/>
    <mergeCell ref="I9:I13"/>
    <mergeCell ref="J9:J13"/>
    <mergeCell ref="A9:A13"/>
    <mergeCell ref="B9:B13"/>
    <mergeCell ref="C9:C13"/>
    <mergeCell ref="D9:D13"/>
    <mergeCell ref="E9:E13"/>
    <mergeCell ref="F9:F13"/>
    <mergeCell ref="G9:G13"/>
    <mergeCell ref="A14:A18"/>
    <mergeCell ref="C14:C18"/>
    <mergeCell ref="D14:D18"/>
    <mergeCell ref="E14:E18"/>
    <mergeCell ref="F14:F18"/>
    <mergeCell ref="B14:B18"/>
    <mergeCell ref="G19:G23"/>
    <mergeCell ref="H19:H23"/>
    <mergeCell ref="I19:I23"/>
    <mergeCell ref="G14:G18"/>
    <mergeCell ref="H14:H18"/>
    <mergeCell ref="I14:I18"/>
    <mergeCell ref="A19:A23"/>
    <mergeCell ref="C19:C23"/>
    <mergeCell ref="D19:D23"/>
    <mergeCell ref="E19:E23"/>
    <mergeCell ref="F19:F23"/>
    <mergeCell ref="B19:B23"/>
    <mergeCell ref="S14:S18"/>
    <mergeCell ref="T14:T18"/>
    <mergeCell ref="N14:N18"/>
    <mergeCell ref="O14:O18"/>
    <mergeCell ref="P14:P18"/>
    <mergeCell ref="Q14:Q18"/>
    <mergeCell ref="R14:R18"/>
    <mergeCell ref="T19:T23"/>
    <mergeCell ref="J19:J23"/>
    <mergeCell ref="K19:K23"/>
    <mergeCell ref="L19:L23"/>
    <mergeCell ref="M19:M23"/>
    <mergeCell ref="N19:N23"/>
    <mergeCell ref="O19:O23"/>
    <mergeCell ref="P19:P23"/>
    <mergeCell ref="Q19:Q23"/>
    <mergeCell ref="R19:R23"/>
    <mergeCell ref="S19:S23"/>
    <mergeCell ref="M14:M18"/>
    <mergeCell ref="J14:J18"/>
    <mergeCell ref="K14:K18"/>
    <mergeCell ref="L14:L18"/>
    <mergeCell ref="M24:M28"/>
    <mergeCell ref="G24:G28"/>
    <mergeCell ref="H24:H28"/>
    <mergeCell ref="I24:I28"/>
    <mergeCell ref="J24:J28"/>
    <mergeCell ref="K24:K28"/>
    <mergeCell ref="L24:L28"/>
    <mergeCell ref="J29:J33"/>
    <mergeCell ref="K29:K33"/>
    <mergeCell ref="L29:L33"/>
    <mergeCell ref="M29:M33"/>
    <mergeCell ref="A24:A28"/>
    <mergeCell ref="C24:C28"/>
    <mergeCell ref="D24:D28"/>
    <mergeCell ref="E24:E28"/>
    <mergeCell ref="F24:F28"/>
    <mergeCell ref="B24:B28"/>
    <mergeCell ref="G29:G33"/>
    <mergeCell ref="H29:H33"/>
    <mergeCell ref="I29:I33"/>
    <mergeCell ref="A29:A33"/>
    <mergeCell ref="C29:C33"/>
    <mergeCell ref="D29:D33"/>
    <mergeCell ref="E29:E33"/>
    <mergeCell ref="F29:F33"/>
    <mergeCell ref="B29:B33"/>
    <mergeCell ref="N29:N33"/>
    <mergeCell ref="O29:O33"/>
    <mergeCell ref="S24:S28"/>
    <mergeCell ref="T24:T28"/>
    <mergeCell ref="N24:N28"/>
    <mergeCell ref="O24:O28"/>
    <mergeCell ref="P24:P28"/>
    <mergeCell ref="Q24:Q28"/>
    <mergeCell ref="R24:R28"/>
    <mergeCell ref="P29:P33"/>
    <mergeCell ref="Q29:Q33"/>
    <mergeCell ref="R29:R33"/>
    <mergeCell ref="S29:S33"/>
    <mergeCell ref="T29:T33"/>
    <mergeCell ref="P9:P13"/>
    <mergeCell ref="Q9:Q13"/>
    <mergeCell ref="R9:R13"/>
    <mergeCell ref="S9:S13"/>
    <mergeCell ref="T9:T13"/>
    <mergeCell ref="K9:K13"/>
    <mergeCell ref="L9:L13"/>
    <mergeCell ref="M9:M13"/>
    <mergeCell ref="N9:N13"/>
    <mergeCell ref="O9:O13"/>
    <mergeCell ref="H39:H43"/>
    <mergeCell ref="I39:I43"/>
    <mergeCell ref="J39:J43"/>
    <mergeCell ref="K39:K43"/>
    <mergeCell ref="L39:L43"/>
    <mergeCell ref="H34:H38"/>
    <mergeCell ref="I34:I38"/>
    <mergeCell ref="J34:J38"/>
    <mergeCell ref="K34:K38"/>
    <mergeCell ref="L34:L38"/>
    <mergeCell ref="A34:A38"/>
    <mergeCell ref="B34:B38"/>
    <mergeCell ref="C34:C38"/>
    <mergeCell ref="D34:D38"/>
    <mergeCell ref="E34:E38"/>
    <mergeCell ref="F34:F38"/>
    <mergeCell ref="G34:G38"/>
    <mergeCell ref="A39:A43"/>
    <mergeCell ref="B39:B43"/>
    <mergeCell ref="C39:C43"/>
    <mergeCell ref="D39:D43"/>
    <mergeCell ref="E39:E43"/>
    <mergeCell ref="F39:F43"/>
    <mergeCell ref="G39:G43"/>
    <mergeCell ref="T34:T38"/>
    <mergeCell ref="N39:N43"/>
    <mergeCell ref="O39:O43"/>
    <mergeCell ref="P39:P43"/>
    <mergeCell ref="Q39:Q43"/>
    <mergeCell ref="R39:R43"/>
    <mergeCell ref="S39:S43"/>
    <mergeCell ref="T39:T43"/>
    <mergeCell ref="M39:M43"/>
    <mergeCell ref="M34:M38"/>
    <mergeCell ref="N34:N38"/>
    <mergeCell ref="O34:O38"/>
    <mergeCell ref="P34:P38"/>
    <mergeCell ref="Q34:Q38"/>
    <mergeCell ref="R34:R38"/>
    <mergeCell ref="S34:S38"/>
  </mergeCells>
  <conditionalFormatting sqref="A7:B7 H7 H44:J1048576">
    <cfRule type="containsText" dxfId="628" priority="702" operator="containsText" text="3- Moderado">
      <formula>NOT(ISERROR(SEARCH("3- Moderado",A7)))</formula>
    </cfRule>
    <cfRule type="containsText" dxfId="627" priority="703" operator="containsText" text="6- Moderado">
      <formula>NOT(ISERROR(SEARCH("6- Moderado",A7)))</formula>
    </cfRule>
    <cfRule type="containsText" dxfId="626" priority="704" operator="containsText" text="4- Moderado">
      <formula>NOT(ISERROR(SEARCH("4- Moderado",A7)))</formula>
    </cfRule>
    <cfRule type="containsText" dxfId="625" priority="705" operator="containsText" text="3- Bajo">
      <formula>NOT(ISERROR(SEARCH("3- Bajo",A7)))</formula>
    </cfRule>
    <cfRule type="containsText" dxfId="624" priority="706" operator="containsText" text="4- Bajo">
      <formula>NOT(ISERROR(SEARCH("4- Bajo",A7)))</formula>
    </cfRule>
    <cfRule type="containsText" dxfId="623" priority="707" operator="containsText" text="1- Bajo">
      <formula>NOT(ISERROR(SEARCH("1- Bajo",A7)))</formula>
    </cfRule>
  </conditionalFormatting>
  <conditionalFormatting sqref="A14:I14 A9:I9">
    <cfRule type="containsText" dxfId="622" priority="563" operator="containsText" text="3- Moderado">
      <formula>NOT(ISERROR(SEARCH("3- Moderado",A9)))</formula>
    </cfRule>
    <cfRule type="containsText" dxfId="621" priority="564" operator="containsText" text="6- Moderado">
      <formula>NOT(ISERROR(SEARCH("6- Moderado",A9)))</formula>
    </cfRule>
    <cfRule type="containsText" dxfId="620" priority="565" operator="containsText" text="4- Moderado">
      <formula>NOT(ISERROR(SEARCH("4- Moderado",A9)))</formula>
    </cfRule>
    <cfRule type="containsText" dxfId="619" priority="566" operator="containsText" text="3- Bajo">
      <formula>NOT(ISERROR(SEARCH("3- Bajo",A9)))</formula>
    </cfRule>
    <cfRule type="containsText" dxfId="618" priority="567" operator="containsText" text="4- Bajo">
      <formula>NOT(ISERROR(SEARCH("4- Bajo",A9)))</formula>
    </cfRule>
    <cfRule type="containsText" dxfId="617" priority="568" operator="containsText" text="1- Bajo">
      <formula>NOT(ISERROR(SEARCH("1- Bajo",A9)))</formula>
    </cfRule>
  </conditionalFormatting>
  <conditionalFormatting sqref="A19:I19">
    <cfRule type="containsText" dxfId="616" priority="539" operator="containsText" text="3- Moderado">
      <formula>NOT(ISERROR(SEARCH("3- Moderado",A19)))</formula>
    </cfRule>
    <cfRule type="containsText" dxfId="615" priority="540" operator="containsText" text="6- Moderado">
      <formula>NOT(ISERROR(SEARCH("6- Moderado",A19)))</formula>
    </cfRule>
    <cfRule type="containsText" dxfId="614" priority="541" operator="containsText" text="4- Moderado">
      <formula>NOT(ISERROR(SEARCH("4- Moderado",A19)))</formula>
    </cfRule>
    <cfRule type="containsText" dxfId="613" priority="542" operator="containsText" text="3- Bajo">
      <formula>NOT(ISERROR(SEARCH("3- Bajo",A19)))</formula>
    </cfRule>
    <cfRule type="containsText" dxfId="612" priority="543" operator="containsText" text="4- Bajo">
      <formula>NOT(ISERROR(SEARCH("4- Bajo",A19)))</formula>
    </cfRule>
    <cfRule type="containsText" dxfId="611" priority="544" operator="containsText" text="1- Bajo">
      <formula>NOT(ISERROR(SEARCH("1- Bajo",A19)))</formula>
    </cfRule>
  </conditionalFormatting>
  <conditionalFormatting sqref="A24:I24">
    <cfRule type="containsText" dxfId="610" priority="204" operator="containsText" text="3- Moderado">
      <formula>NOT(ISERROR(SEARCH("3- Moderado",A24)))</formula>
    </cfRule>
    <cfRule type="containsText" dxfId="609" priority="205" operator="containsText" text="6- Moderado">
      <formula>NOT(ISERROR(SEARCH("6- Moderado",A24)))</formula>
    </cfRule>
    <cfRule type="containsText" dxfId="608" priority="206" operator="containsText" text="4- Moderado">
      <formula>NOT(ISERROR(SEARCH("4- Moderado",A24)))</formula>
    </cfRule>
    <cfRule type="containsText" dxfId="607" priority="207" operator="containsText" text="3- Bajo">
      <formula>NOT(ISERROR(SEARCH("3- Bajo",A24)))</formula>
    </cfRule>
    <cfRule type="containsText" dxfId="606" priority="208" operator="containsText" text="4- Bajo">
      <formula>NOT(ISERROR(SEARCH("4- Bajo",A24)))</formula>
    </cfRule>
    <cfRule type="containsText" dxfId="605" priority="209" operator="containsText" text="1- Bajo">
      <formula>NOT(ISERROR(SEARCH("1- Bajo",A24)))</formula>
    </cfRule>
  </conditionalFormatting>
  <conditionalFormatting sqref="A29:I29 A34:G34 A39:G39">
    <cfRule type="containsText" dxfId="604" priority="137" operator="containsText" text="3- Moderado">
      <formula>NOT(ISERROR(SEARCH("3- Moderado",A29)))</formula>
    </cfRule>
    <cfRule type="containsText" dxfId="603" priority="138" operator="containsText" text="6- Moderado">
      <formula>NOT(ISERROR(SEARCH("6- Moderado",A29)))</formula>
    </cfRule>
    <cfRule type="containsText" dxfId="602" priority="139" operator="containsText" text="4- Moderado">
      <formula>NOT(ISERROR(SEARCH("4- Moderado",A29)))</formula>
    </cfRule>
    <cfRule type="containsText" dxfId="601" priority="140" operator="containsText" text="3- Bajo">
      <formula>NOT(ISERROR(SEARCH("3- Bajo",A29)))</formula>
    </cfRule>
    <cfRule type="containsText" dxfId="600" priority="141" operator="containsText" text="4- Bajo">
      <formula>NOT(ISERROR(SEARCH("4- Bajo",A29)))</formula>
    </cfRule>
    <cfRule type="containsText" dxfId="599" priority="142" operator="containsText" text="1- Bajo">
      <formula>NOT(ISERROR(SEARCH("1- Bajo",A29)))</formula>
    </cfRule>
  </conditionalFormatting>
  <conditionalFormatting sqref="D8:M8">
    <cfRule type="containsText" dxfId="598" priority="642" operator="containsText" text="3- Moderado">
      <formula>NOT(ISERROR(SEARCH("3- Moderado",D8)))</formula>
    </cfRule>
    <cfRule type="containsText" dxfId="597" priority="643" operator="containsText" text="6- Moderado">
      <formula>NOT(ISERROR(SEARCH("6- Moderado",D8)))</formula>
    </cfRule>
    <cfRule type="containsText" dxfId="596" priority="644" operator="containsText" text="4- Moderado">
      <formula>NOT(ISERROR(SEARCH("4- Moderado",D8)))</formula>
    </cfRule>
    <cfRule type="containsText" dxfId="595" priority="645" operator="containsText" text="3- Bajo">
      <formula>NOT(ISERROR(SEARCH("3- Bajo",D8)))</formula>
    </cfRule>
    <cfRule type="containsText" dxfId="594" priority="646" operator="containsText" text="4- Bajo">
      <formula>NOT(ISERROR(SEARCH("4- Bajo",D8)))</formula>
    </cfRule>
    <cfRule type="containsText" dxfId="593" priority="647" operator="containsText" text="1- Bajo">
      <formula>NOT(ISERROR(SEARCH("1- Bajo",D8)))</formula>
    </cfRule>
  </conditionalFormatting>
  <conditionalFormatting sqref="H9:H43">
    <cfRule type="containsText" dxfId="592" priority="108" operator="containsText" text="Muy Alta">
      <formula>NOT(ISERROR(SEARCH("Muy Alta",H9)))</formula>
    </cfRule>
    <cfRule type="containsText" dxfId="591" priority="109" operator="containsText" text="Alta">
      <formula>NOT(ISERROR(SEARCH("Alta",H9)))</formula>
    </cfRule>
    <cfRule type="containsText" dxfId="590" priority="115" operator="containsText" text="Muy Baja">
      <formula>NOT(ISERROR(SEARCH("Muy Baja",H9)))</formula>
    </cfRule>
    <cfRule type="containsText" dxfId="589" priority="116" operator="containsText" text="Baja">
      <formula>NOT(ISERROR(SEARCH("Baja",H9)))</formula>
    </cfRule>
    <cfRule type="containsText" dxfId="588" priority="117" operator="containsText" text="Media">
      <formula>NOT(ISERROR(SEARCH("Media",H9)))</formula>
    </cfRule>
  </conditionalFormatting>
  <conditionalFormatting sqref="I9:I43 L9:L43">
    <cfRule type="containsText" dxfId="587" priority="111" operator="containsText" text="Catastrófico">
      <formula>NOT(ISERROR(SEARCH("Catastrófico",I9)))</formula>
    </cfRule>
    <cfRule type="containsText" dxfId="586" priority="112" operator="containsText" text="Mayor">
      <formula>NOT(ISERROR(SEARCH("Mayor",I9)))</formula>
    </cfRule>
    <cfRule type="containsText" dxfId="585" priority="113" operator="containsText" text="Menor">
      <formula>NOT(ISERROR(SEARCH("Menor",I9)))</formula>
    </cfRule>
    <cfRule type="containsText" dxfId="584" priority="114" operator="containsText" text="Leve">
      <formula>NOT(ISERROR(SEARCH("Leve",I9)))</formula>
    </cfRule>
  </conditionalFormatting>
  <conditionalFormatting sqref="I9:J43 L9:M43">
    <cfRule type="containsText" dxfId="583" priority="104" operator="containsText" text="Moderado">
      <formula>NOT(ISERROR(SEARCH("Moderado",I9)))</formula>
    </cfRule>
  </conditionalFormatting>
  <conditionalFormatting sqref="J8 J44:J1048576">
    <cfRule type="containsText" dxfId="582" priority="684" operator="containsText" text="25- Extremo">
      <formula>NOT(ISERROR(SEARCH("25- Extremo",J8)))</formula>
    </cfRule>
    <cfRule type="containsText" dxfId="581" priority="685" operator="containsText" text="20- Extremo">
      <formula>NOT(ISERROR(SEARCH("20- Extremo",J8)))</formula>
    </cfRule>
    <cfRule type="containsText" dxfId="580" priority="686" operator="containsText" text="15- Extremo">
      <formula>NOT(ISERROR(SEARCH("15- Extremo",J8)))</formula>
    </cfRule>
    <cfRule type="containsText" dxfId="579" priority="687" operator="containsText" text="10- Extremo">
      <formula>NOT(ISERROR(SEARCH("10- Extremo",J8)))</formula>
    </cfRule>
    <cfRule type="containsText" dxfId="578" priority="688" operator="containsText" text="5- Extremo">
      <formula>NOT(ISERROR(SEARCH("5- Extremo",J8)))</formula>
    </cfRule>
    <cfRule type="containsText" dxfId="577" priority="689" operator="containsText" text="12- Alto">
      <formula>NOT(ISERROR(SEARCH("12- Alto",J8)))</formula>
    </cfRule>
    <cfRule type="containsText" dxfId="576" priority="690" operator="containsText" text="10- Alto">
      <formula>NOT(ISERROR(SEARCH("10- Alto",J8)))</formula>
    </cfRule>
    <cfRule type="containsText" dxfId="575" priority="691" operator="containsText" text="9- Alto">
      <formula>NOT(ISERROR(SEARCH("9- Alto",J8)))</formula>
    </cfRule>
    <cfRule type="containsText" dxfId="574" priority="692" operator="containsText" text="8- Alto">
      <formula>NOT(ISERROR(SEARCH("8- Alto",J8)))</formula>
    </cfRule>
    <cfRule type="containsText" dxfId="573" priority="693" operator="containsText" text="5- Alto">
      <formula>NOT(ISERROR(SEARCH("5- Alto",J8)))</formula>
    </cfRule>
    <cfRule type="containsText" dxfId="572" priority="694" operator="containsText" text="4- Alto">
      <formula>NOT(ISERROR(SEARCH("4- Alto",J8)))</formula>
    </cfRule>
    <cfRule type="containsText" dxfId="571" priority="700" operator="containsText" text="2- Bajo">
      <formula>NOT(ISERROR(SEARCH("2- Bajo",J8)))</formula>
    </cfRule>
  </conditionalFormatting>
  <conditionalFormatting sqref="J9:J43">
    <cfRule type="containsText" dxfId="570" priority="102" operator="containsText" text="Bajo">
      <formula>NOT(ISERROR(SEARCH("Bajo",J9)))</formula>
    </cfRule>
    <cfRule type="containsText" dxfId="569" priority="103" operator="containsText" text="Extremo">
      <formula>NOT(ISERROR(SEARCH("Extremo",J9)))</formula>
    </cfRule>
    <cfRule type="containsText" dxfId="568" priority="132" operator="containsText" text="Bajo">
      <formula>NOT(ISERROR(SEARCH("Bajo",J9)))</formula>
    </cfRule>
    <cfRule type="containsText" dxfId="567" priority="133" operator="containsText" text="Moderado">
      <formula>NOT(ISERROR(SEARCH("Moderado",J9)))</formula>
    </cfRule>
    <cfRule type="containsText" dxfId="566" priority="134" operator="containsText" text="Alto">
      <formula>NOT(ISERROR(SEARCH("Alto",J9)))</formula>
    </cfRule>
    <cfRule type="containsText" dxfId="565" priority="135" operator="containsText" text="Extremo">
      <formula>NOT(ISERROR(SEARCH("Extremo",J9)))</formula>
    </cfRule>
  </conditionalFormatting>
  <conditionalFormatting sqref="J19:J23">
    <cfRule type="colorScale" priority="538">
      <colorScale>
        <cfvo type="min"/>
        <cfvo type="max"/>
        <color rgb="FFFF7128"/>
        <color rgb="FFFFEF9C"/>
      </colorScale>
    </cfRule>
  </conditionalFormatting>
  <conditionalFormatting sqref="J24:J28">
    <cfRule type="colorScale" priority="203">
      <colorScale>
        <cfvo type="min"/>
        <cfvo type="max"/>
        <color rgb="FFFF7128"/>
        <color rgb="FFFFEF9C"/>
      </colorScale>
    </cfRule>
  </conditionalFormatting>
  <conditionalFormatting sqref="J29:J33">
    <cfRule type="colorScale" priority="136">
      <colorScale>
        <cfvo type="min"/>
        <cfvo type="max"/>
        <color rgb="FFFF7128"/>
        <color rgb="FFFFEF9C"/>
      </colorScale>
    </cfRule>
  </conditionalFormatting>
  <conditionalFormatting sqref="K9:K43">
    <cfRule type="containsText" dxfId="564" priority="98" operator="containsText" text="Muy Alta">
      <formula>NOT(ISERROR(SEARCH("Muy Alta",K9)))</formula>
    </cfRule>
    <cfRule type="containsText" dxfId="563" priority="99" operator="containsText" text="Alta">
      <formula>NOT(ISERROR(SEARCH("Alta",K9)))</formula>
    </cfRule>
    <cfRule type="containsText" dxfId="562" priority="100" operator="containsText" text="Baja">
      <formula>NOT(ISERROR(SEARCH("Baja",K9)))</formula>
    </cfRule>
    <cfRule type="containsText" dxfId="561" priority="101" operator="containsText" text="Muy Baja">
      <formula>NOT(ISERROR(SEARCH("Muy Baja",K9)))</formula>
    </cfRule>
    <cfRule type="containsText" dxfId="560" priority="106" operator="containsText" text="Media">
      <formula>NOT(ISERROR(SEARCH("Media",K9)))</formula>
    </cfRule>
  </conditionalFormatting>
  <conditionalFormatting sqref="K14:L14 K9:L9">
    <cfRule type="containsText" dxfId="559" priority="678" operator="containsText" text="3- Moderado">
      <formula>NOT(ISERROR(SEARCH("3- Moderado",K9)))</formula>
    </cfRule>
    <cfRule type="containsText" dxfId="558" priority="679" operator="containsText" text="6- Moderado">
      <formula>NOT(ISERROR(SEARCH("6- Moderado",K9)))</formula>
    </cfRule>
    <cfRule type="containsText" dxfId="557" priority="680" operator="containsText" text="4- Moderado">
      <formula>NOT(ISERROR(SEARCH("4- Moderado",K9)))</formula>
    </cfRule>
    <cfRule type="containsText" dxfId="556" priority="681" operator="containsText" text="3- Bajo">
      <formula>NOT(ISERROR(SEARCH("3- Bajo",K9)))</formula>
    </cfRule>
    <cfRule type="containsText" dxfId="555" priority="682" operator="containsText" text="4- Bajo">
      <formula>NOT(ISERROR(SEARCH("4- Bajo",K9)))</formula>
    </cfRule>
    <cfRule type="containsText" dxfId="554" priority="683" operator="containsText" text="1- Bajo">
      <formula>NOT(ISERROR(SEARCH("1- Bajo",K9)))</formula>
    </cfRule>
  </conditionalFormatting>
  <conditionalFormatting sqref="K19:L19">
    <cfRule type="containsText" dxfId="553" priority="557" operator="containsText" text="3- Moderado">
      <formula>NOT(ISERROR(SEARCH("3- Moderado",K19)))</formula>
    </cfRule>
    <cfRule type="containsText" dxfId="552" priority="558" operator="containsText" text="6- Moderado">
      <formula>NOT(ISERROR(SEARCH("6- Moderado",K19)))</formula>
    </cfRule>
    <cfRule type="containsText" dxfId="551" priority="559" operator="containsText" text="4- Moderado">
      <formula>NOT(ISERROR(SEARCH("4- Moderado",K19)))</formula>
    </cfRule>
    <cfRule type="containsText" dxfId="550" priority="560" operator="containsText" text="3- Bajo">
      <formula>NOT(ISERROR(SEARCH("3- Bajo",K19)))</formula>
    </cfRule>
    <cfRule type="containsText" dxfId="549" priority="561" operator="containsText" text="4- Bajo">
      <formula>NOT(ISERROR(SEARCH("4- Bajo",K19)))</formula>
    </cfRule>
    <cfRule type="containsText" dxfId="548" priority="562" operator="containsText" text="1- Bajo">
      <formula>NOT(ISERROR(SEARCH("1- Bajo",K19)))</formula>
    </cfRule>
  </conditionalFormatting>
  <conditionalFormatting sqref="K24:L24">
    <cfRule type="containsText" dxfId="547" priority="222" operator="containsText" text="3- Moderado">
      <formula>NOT(ISERROR(SEARCH("3- Moderado",K24)))</formula>
    </cfRule>
    <cfRule type="containsText" dxfId="546" priority="223" operator="containsText" text="6- Moderado">
      <formula>NOT(ISERROR(SEARCH("6- Moderado",K24)))</formula>
    </cfRule>
    <cfRule type="containsText" dxfId="545" priority="224" operator="containsText" text="4- Moderado">
      <formula>NOT(ISERROR(SEARCH("4- Moderado",K24)))</formula>
    </cfRule>
    <cfRule type="containsText" dxfId="544" priority="225" operator="containsText" text="3- Bajo">
      <formula>NOT(ISERROR(SEARCH("3- Bajo",K24)))</formula>
    </cfRule>
    <cfRule type="containsText" dxfId="543" priority="226" operator="containsText" text="4- Bajo">
      <formula>NOT(ISERROR(SEARCH("4- Bajo",K24)))</formula>
    </cfRule>
    <cfRule type="containsText" dxfId="542" priority="227" operator="containsText" text="1- Bajo">
      <formula>NOT(ISERROR(SEARCH("1- Bajo",K24)))</formula>
    </cfRule>
  </conditionalFormatting>
  <conditionalFormatting sqref="K29:L29">
    <cfRule type="containsText" dxfId="541" priority="155" operator="containsText" text="3- Moderado">
      <formula>NOT(ISERROR(SEARCH("3- Moderado",K29)))</formula>
    </cfRule>
    <cfRule type="containsText" dxfId="540" priority="156" operator="containsText" text="6- Moderado">
      <formula>NOT(ISERROR(SEARCH("6- Moderado",K29)))</formula>
    </cfRule>
    <cfRule type="containsText" dxfId="539" priority="157" operator="containsText" text="4- Moderado">
      <formula>NOT(ISERROR(SEARCH("4- Moderado",K29)))</formula>
    </cfRule>
    <cfRule type="containsText" dxfId="538" priority="158" operator="containsText" text="3- Bajo">
      <formula>NOT(ISERROR(SEARCH("3- Bajo",K29)))</formula>
    </cfRule>
    <cfRule type="containsText" dxfId="537" priority="159" operator="containsText" text="4- Bajo">
      <formula>NOT(ISERROR(SEARCH("4- Bajo",K29)))</formula>
    </cfRule>
    <cfRule type="containsText" dxfId="536" priority="160" operator="containsText" text="1- Bajo">
      <formula>NOT(ISERROR(SEARCH("1- Bajo",K29)))</formula>
    </cfRule>
  </conditionalFormatting>
  <conditionalFormatting sqref="M9:M43">
    <cfRule type="containsText" dxfId="535" priority="127" operator="containsText" text="Bajo">
      <formula>NOT(ISERROR(SEARCH("Bajo",M9)))</formula>
    </cfRule>
    <cfRule type="containsText" dxfId="534" priority="128" operator="containsText" text="Moderado">
      <formula>NOT(ISERROR(SEARCH("Moderado",M9)))</formula>
    </cfRule>
    <cfRule type="containsText" dxfId="533" priority="129" operator="containsText" text="Alto">
      <formula>NOT(ISERROR(SEARCH("Alto",M9)))</formula>
    </cfRule>
    <cfRule type="containsText" dxfId="532" priority="130" operator="containsText" text="Extremo">
      <formula>NOT(ISERROR(SEARCH("Extremo",M9)))</formula>
    </cfRule>
  </conditionalFormatting>
  <conditionalFormatting sqref="M19:M23">
    <cfRule type="colorScale" priority="533">
      <colorScale>
        <cfvo type="min"/>
        <cfvo type="max"/>
        <color rgb="FFFF7128"/>
        <color rgb="FFFFEF9C"/>
      </colorScale>
    </cfRule>
  </conditionalFormatting>
  <conditionalFormatting sqref="M24:M28">
    <cfRule type="colorScale" priority="198">
      <colorScale>
        <cfvo type="min"/>
        <cfvo type="max"/>
        <color rgb="FFFF7128"/>
        <color rgb="FFFFEF9C"/>
      </colorScale>
    </cfRule>
  </conditionalFormatting>
  <conditionalFormatting sqref="M29:M33">
    <cfRule type="colorScale" priority="131">
      <colorScale>
        <cfvo type="min"/>
        <cfvo type="max"/>
        <color rgb="FFFF7128"/>
        <color rgb="FFFFEF9C"/>
      </colorScale>
    </cfRule>
  </conditionalFormatting>
  <conditionalFormatting sqref="N14 N9">
    <cfRule type="containsText" dxfId="531" priority="626" operator="containsText" text="3- Moderado">
      <formula>NOT(ISERROR(SEARCH("3- Moderado",N9)))</formula>
    </cfRule>
    <cfRule type="containsText" dxfId="530" priority="627" operator="containsText" text="6- Moderado">
      <formula>NOT(ISERROR(SEARCH("6- Moderado",N9)))</formula>
    </cfRule>
    <cfRule type="containsText" dxfId="529" priority="628" operator="containsText" text="4- Moderado">
      <formula>NOT(ISERROR(SEARCH("4- Moderado",N9)))</formula>
    </cfRule>
    <cfRule type="containsText" dxfId="528" priority="629" operator="containsText" text="3- Bajo">
      <formula>NOT(ISERROR(SEARCH("3- Bajo",N9)))</formula>
    </cfRule>
    <cfRule type="containsText" dxfId="527" priority="630" operator="containsText" text="4- Bajo">
      <formula>NOT(ISERROR(SEARCH("4- Bajo",N9)))</formula>
    </cfRule>
    <cfRule type="containsText" dxfId="526" priority="631" operator="containsText" text="1- Bajo">
      <formula>NOT(ISERROR(SEARCH("1- Bajo",N9)))</formula>
    </cfRule>
  </conditionalFormatting>
  <conditionalFormatting sqref="N19">
    <cfRule type="containsText" dxfId="525" priority="523" operator="containsText" text="3- Moderado">
      <formula>NOT(ISERROR(SEARCH("3- Moderado",N19)))</formula>
    </cfRule>
    <cfRule type="containsText" dxfId="524" priority="524" operator="containsText" text="6- Moderado">
      <formula>NOT(ISERROR(SEARCH("6- Moderado",N19)))</formula>
    </cfRule>
    <cfRule type="containsText" dxfId="523" priority="525" operator="containsText" text="4- Moderado">
      <formula>NOT(ISERROR(SEARCH("4- Moderado",N19)))</formula>
    </cfRule>
    <cfRule type="containsText" dxfId="522" priority="526" operator="containsText" text="3- Bajo">
      <formula>NOT(ISERROR(SEARCH("3- Bajo",N19)))</formula>
    </cfRule>
    <cfRule type="containsText" dxfId="521" priority="527" operator="containsText" text="4- Bajo">
      <formula>NOT(ISERROR(SEARCH("4- Bajo",N19)))</formula>
    </cfRule>
    <cfRule type="containsText" dxfId="520" priority="528" operator="containsText" text="1- Bajo">
      <formula>NOT(ISERROR(SEARCH("1- Bajo",N19)))</formula>
    </cfRule>
  </conditionalFormatting>
  <conditionalFormatting sqref="N24">
    <cfRule type="containsText" dxfId="519" priority="188" operator="containsText" text="3- Moderado">
      <formula>NOT(ISERROR(SEARCH("3- Moderado",N24)))</formula>
    </cfRule>
    <cfRule type="containsText" dxfId="518" priority="189" operator="containsText" text="6- Moderado">
      <formula>NOT(ISERROR(SEARCH("6- Moderado",N24)))</formula>
    </cfRule>
    <cfRule type="containsText" dxfId="517" priority="190" operator="containsText" text="4- Moderado">
      <formula>NOT(ISERROR(SEARCH("4- Moderado",N24)))</formula>
    </cfRule>
    <cfRule type="containsText" dxfId="516" priority="191" operator="containsText" text="3- Bajo">
      <formula>NOT(ISERROR(SEARCH("3- Bajo",N24)))</formula>
    </cfRule>
    <cfRule type="containsText" dxfId="515" priority="192" operator="containsText" text="4- Bajo">
      <formula>NOT(ISERROR(SEARCH("4- Bajo",N24)))</formula>
    </cfRule>
    <cfRule type="containsText" dxfId="514" priority="193" operator="containsText" text="1- Bajo">
      <formula>NOT(ISERROR(SEARCH("1- Bajo",N24)))</formula>
    </cfRule>
  </conditionalFormatting>
  <conditionalFormatting sqref="N29 N34 N39">
    <cfRule type="containsText" dxfId="513" priority="121" operator="containsText" text="3- Moderado">
      <formula>NOT(ISERROR(SEARCH("3- Moderado",N29)))</formula>
    </cfRule>
    <cfRule type="containsText" dxfId="512" priority="122" operator="containsText" text="6- Moderado">
      <formula>NOT(ISERROR(SEARCH("6- Moderado",N29)))</formula>
    </cfRule>
    <cfRule type="containsText" dxfId="511" priority="123" operator="containsText" text="4- Moderado">
      <formula>NOT(ISERROR(SEARCH("4- Moderado",N29)))</formula>
    </cfRule>
    <cfRule type="containsText" dxfId="510" priority="124" operator="containsText" text="3- Bajo">
      <formula>NOT(ISERROR(SEARCH("3- Bajo",N29)))</formula>
    </cfRule>
    <cfRule type="containsText" dxfId="509" priority="125" operator="containsText" text="4- Bajo">
      <formula>NOT(ISERROR(SEARCH("4- Bajo",N29)))</formula>
    </cfRule>
    <cfRule type="containsText" dxfId="508" priority="126" operator="containsText" text="1- Bajo">
      <formula>NOT(ISERROR(SEARCH("1- Bajo",N29)))</formula>
    </cfRule>
  </conditionalFormatting>
  <conditionalFormatting sqref="J9:J18">
    <cfRule type="colorScale" priority="1206">
      <colorScale>
        <cfvo type="min"/>
        <cfvo type="max"/>
        <color rgb="FFFF7128"/>
        <color rgb="FFFFEF9C"/>
      </colorScale>
    </cfRule>
  </conditionalFormatting>
  <conditionalFormatting sqref="M9:M18">
    <cfRule type="colorScale" priority="1207">
      <colorScale>
        <cfvo type="min"/>
        <cfvo type="max"/>
        <color rgb="FFFF7128"/>
        <color rgb="FFFFEF9C"/>
      </colorScale>
    </cfRule>
  </conditionalFormatting>
  <conditionalFormatting sqref="H34:I34 H39:I39">
    <cfRule type="containsText" dxfId="507" priority="28" operator="containsText" text="3- Moderado">
      <formula>NOT(ISERROR(SEARCH("3- Moderado",H34)))</formula>
    </cfRule>
    <cfRule type="containsText" dxfId="506" priority="29" operator="containsText" text="6- Moderado">
      <formula>NOT(ISERROR(SEARCH("6- Moderado",H34)))</formula>
    </cfRule>
    <cfRule type="containsText" dxfId="505" priority="30" operator="containsText" text="4- Moderado">
      <formula>NOT(ISERROR(SEARCH("4- Moderado",H34)))</formula>
    </cfRule>
    <cfRule type="containsText" dxfId="504" priority="31" operator="containsText" text="3- Bajo">
      <formula>NOT(ISERROR(SEARCH("3- Bajo",H34)))</formula>
    </cfRule>
    <cfRule type="containsText" dxfId="503" priority="32" operator="containsText" text="4- Bajo">
      <formula>NOT(ISERROR(SEARCH("4- Bajo",H34)))</formula>
    </cfRule>
    <cfRule type="containsText" dxfId="502" priority="33" operator="containsText" text="1- Bajo">
      <formula>NOT(ISERROR(SEARCH("1- Bajo",H34)))</formula>
    </cfRule>
  </conditionalFormatting>
  <conditionalFormatting sqref="K34:L34 K39:L39">
    <cfRule type="containsText" dxfId="501" priority="34" operator="containsText" text="3- Moderado">
      <formula>NOT(ISERROR(SEARCH("3- Moderado",K34)))</formula>
    </cfRule>
    <cfRule type="containsText" dxfId="500" priority="35" operator="containsText" text="6- Moderado">
      <formula>NOT(ISERROR(SEARCH("6- Moderado",K34)))</formula>
    </cfRule>
    <cfRule type="containsText" dxfId="499" priority="36" operator="containsText" text="4- Moderado">
      <formula>NOT(ISERROR(SEARCH("4- Moderado",K34)))</formula>
    </cfRule>
    <cfRule type="containsText" dxfId="498" priority="37" operator="containsText" text="3- Bajo">
      <formula>NOT(ISERROR(SEARCH("3- Bajo",K34)))</formula>
    </cfRule>
    <cfRule type="containsText" dxfId="497" priority="38" operator="containsText" text="4- Bajo">
      <formula>NOT(ISERROR(SEARCH("4- Bajo",K34)))</formula>
    </cfRule>
    <cfRule type="containsText" dxfId="496" priority="39" operator="containsText" text="1- Bajo">
      <formula>NOT(ISERROR(SEARCH("1- Bajo",K34)))</formula>
    </cfRule>
  </conditionalFormatting>
  <conditionalFormatting sqref="J34:J43">
    <cfRule type="colorScale" priority="1274">
      <colorScale>
        <cfvo type="min"/>
        <cfvo type="max"/>
        <color rgb="FFFF7128"/>
        <color rgb="FFFFEF9C"/>
      </colorScale>
    </cfRule>
  </conditionalFormatting>
  <conditionalFormatting sqref="M34:M43">
    <cfRule type="colorScale" priority="1284">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rgb="FFFFFF00"/>
  </sheetPr>
  <dimension ref="A1:JR43"/>
  <sheetViews>
    <sheetView tabSelected="1" topLeftCell="A17" zoomScale="71" zoomScaleNormal="71" workbookViewId="0">
      <selection activeCell="M8" sqref="M8"/>
    </sheetView>
  </sheetViews>
  <sheetFormatPr baseColWidth="10" defaultColWidth="11.42578125" defaultRowHeight="15" x14ac:dyDescent="0.25"/>
  <cols>
    <col min="1" max="2" width="18.42578125" style="81" customWidth="1"/>
    <col min="3" max="3" width="15.5703125" customWidth="1"/>
    <col min="4" max="4" width="27.5703125" style="81" customWidth="1"/>
    <col min="5" max="5" width="18" style="200" customWidth="1"/>
    <col min="6" max="6" width="40.140625" customWidth="1"/>
    <col min="7" max="7" width="20.42578125" customWidth="1"/>
    <col min="8" max="8" width="10.42578125" style="201" customWidth="1"/>
    <col min="9" max="9" width="11.42578125" style="201" customWidth="1"/>
    <col min="10" max="10" width="10.140625" style="202" customWidth="1"/>
    <col min="11" max="11" width="11.42578125" style="201" customWidth="1"/>
    <col min="12" max="12" width="10.85546875" style="201" customWidth="1"/>
    <col min="13" max="13" width="18.28515625" style="201" customWidth="1"/>
    <col min="14" max="14" width="18.28515625"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54" customFormat="1" ht="16.5" customHeight="1" x14ac:dyDescent="0.3">
      <c r="A1" s="376"/>
      <c r="B1" s="377"/>
      <c r="C1" s="377"/>
      <c r="D1" s="517" t="s">
        <v>534</v>
      </c>
      <c r="E1" s="517"/>
      <c r="F1" s="517"/>
      <c r="G1" s="517"/>
      <c r="H1" s="517"/>
      <c r="I1" s="517"/>
      <c r="J1" s="517"/>
      <c r="K1" s="517"/>
      <c r="L1" s="517"/>
      <c r="M1" s="517"/>
      <c r="N1" s="517"/>
      <c r="O1" s="517"/>
      <c r="P1" s="517"/>
      <c r="Q1" s="518"/>
      <c r="R1" s="512" t="s">
        <v>184</v>
      </c>
      <c r="S1" s="512"/>
      <c r="T1" s="512"/>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x14ac:dyDescent="0.3">
      <c r="A2" s="378"/>
      <c r="B2" s="379"/>
      <c r="C2" s="379"/>
      <c r="D2" s="519"/>
      <c r="E2" s="519"/>
      <c r="F2" s="519"/>
      <c r="G2" s="519"/>
      <c r="H2" s="519"/>
      <c r="I2" s="519"/>
      <c r="J2" s="519"/>
      <c r="K2" s="519"/>
      <c r="L2" s="519"/>
      <c r="M2" s="519"/>
      <c r="N2" s="519"/>
      <c r="O2" s="519"/>
      <c r="P2" s="519"/>
      <c r="Q2" s="520"/>
      <c r="R2" s="512"/>
      <c r="S2" s="512"/>
      <c r="T2" s="512"/>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x14ac:dyDescent="0.3">
      <c r="A3" s="2"/>
      <c r="B3" s="2"/>
      <c r="C3" s="248"/>
      <c r="D3" s="519"/>
      <c r="E3" s="519"/>
      <c r="F3" s="519"/>
      <c r="G3" s="519"/>
      <c r="H3" s="519"/>
      <c r="I3" s="519"/>
      <c r="J3" s="519"/>
      <c r="K3" s="519"/>
      <c r="L3" s="519"/>
      <c r="M3" s="519"/>
      <c r="N3" s="519"/>
      <c r="O3" s="519"/>
      <c r="P3" s="519"/>
      <c r="Q3" s="520"/>
      <c r="R3" s="512"/>
      <c r="S3" s="512"/>
      <c r="T3" s="512"/>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x14ac:dyDescent="0.3">
      <c r="A4" s="330" t="s">
        <v>185</v>
      </c>
      <c r="B4" s="331"/>
      <c r="C4" s="503"/>
      <c r="D4" s="513" t="str">
        <f>'Mapa Final'!D4</f>
        <v>GESTION HUMANA</v>
      </c>
      <c r="E4" s="514"/>
      <c r="F4" s="514"/>
      <c r="G4" s="514"/>
      <c r="H4" s="514"/>
      <c r="I4" s="514"/>
      <c r="J4" s="514"/>
      <c r="K4" s="514"/>
      <c r="L4" s="514"/>
      <c r="M4" s="514"/>
      <c r="N4" s="515"/>
      <c r="O4" s="516"/>
      <c r="P4" s="516"/>
      <c r="Q4" s="516"/>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x14ac:dyDescent="0.3">
      <c r="A5" s="330" t="s">
        <v>186</v>
      </c>
      <c r="B5" s="331"/>
      <c r="C5" s="503"/>
      <c r="D5" s="504" t="str">
        <f>'Mapa Final'!D5</f>
        <v>Atender los requerimientos y necesidades en materia salarial, prestacional, de protección social, bienestar,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505"/>
      <c r="F5" s="505"/>
      <c r="G5" s="505"/>
      <c r="H5" s="505"/>
      <c r="I5" s="505"/>
      <c r="J5" s="505"/>
      <c r="K5" s="505"/>
      <c r="L5" s="505"/>
      <c r="M5" s="505"/>
      <c r="N5" s="506"/>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x14ac:dyDescent="0.35">
      <c r="A6" s="330" t="s">
        <v>189</v>
      </c>
      <c r="B6" s="331"/>
      <c r="C6" s="503"/>
      <c r="D6" s="504" t="str">
        <f>'Mapa Final'!D6</f>
        <v>Nivel Seccional</v>
      </c>
      <c r="E6" s="505"/>
      <c r="F6" s="505"/>
      <c r="G6" s="505"/>
      <c r="H6" s="505"/>
      <c r="I6" s="505"/>
      <c r="J6" s="505"/>
      <c r="K6" s="505"/>
      <c r="L6" s="505"/>
      <c r="M6" s="505"/>
      <c r="N6" s="506"/>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7" customFormat="1" ht="40.5" customHeight="1" thickTop="1" thickBot="1" x14ac:dyDescent="0.3">
      <c r="A7" s="507" t="s">
        <v>535</v>
      </c>
      <c r="B7" s="508"/>
      <c r="C7" s="508"/>
      <c r="D7" s="508"/>
      <c r="E7" s="508"/>
      <c r="F7" s="509"/>
      <c r="G7" s="203"/>
      <c r="H7" s="510" t="s">
        <v>536</v>
      </c>
      <c r="I7" s="510"/>
      <c r="J7" s="510"/>
      <c r="K7" s="510" t="s">
        <v>537</v>
      </c>
      <c r="L7" s="510"/>
      <c r="M7" s="510"/>
      <c r="N7" s="511" t="s">
        <v>538</v>
      </c>
      <c r="O7" s="521" t="s">
        <v>539</v>
      </c>
      <c r="P7" s="523" t="s">
        <v>540</v>
      </c>
      <c r="Q7" s="524"/>
      <c r="R7" s="523" t="s">
        <v>541</v>
      </c>
      <c r="S7" s="524"/>
      <c r="T7" s="525" t="s">
        <v>542</v>
      </c>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row>
    <row r="8" spans="1:278" s="198" customFormat="1" ht="70.5" thickTop="1" thickBot="1" x14ac:dyDescent="0.3">
      <c r="A8" s="212" t="s">
        <v>29</v>
      </c>
      <c r="B8" s="212" t="s">
        <v>198</v>
      </c>
      <c r="C8" s="213" t="s">
        <v>137</v>
      </c>
      <c r="D8" s="204" t="s">
        <v>199</v>
      </c>
      <c r="E8" s="247" t="s">
        <v>141</v>
      </c>
      <c r="F8" s="247" t="s">
        <v>143</v>
      </c>
      <c r="G8" s="247" t="s">
        <v>145</v>
      </c>
      <c r="H8" s="206" t="s">
        <v>543</v>
      </c>
      <c r="I8" s="206" t="s">
        <v>504</v>
      </c>
      <c r="J8" s="206" t="s">
        <v>544</v>
      </c>
      <c r="K8" s="206" t="s">
        <v>543</v>
      </c>
      <c r="L8" s="206" t="s">
        <v>545</v>
      </c>
      <c r="M8" s="206" t="s">
        <v>544</v>
      </c>
      <c r="N8" s="511"/>
      <c r="O8" s="522"/>
      <c r="P8" s="207" t="s">
        <v>546</v>
      </c>
      <c r="Q8" s="207" t="s">
        <v>547</v>
      </c>
      <c r="R8" s="207" t="s">
        <v>548</v>
      </c>
      <c r="S8" s="207" t="s">
        <v>549</v>
      </c>
      <c r="T8" s="525"/>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row>
    <row r="9" spans="1:278" s="199" customFormat="1" ht="15.75" thickTop="1" x14ac:dyDescent="0.25">
      <c r="A9" s="476">
        <v>1</v>
      </c>
      <c r="B9" s="479" t="str">
        <f>'Mapa Final'!B10</f>
        <v>Inexactitud de la información</v>
      </c>
      <c r="C9" s="482" t="str">
        <f>'Mapa Final'!C10</f>
        <v>Incumplimiento de las metas establecidas</v>
      </c>
      <c r="D9" s="482" t="str">
        <f>'Mapa Final'!D10</f>
        <v xml:space="preserve">1. Extravio de documentos.                                                                                                                                                                                                                                                                                                                                                                                                                                                                                                                                                                                                                                                                                                                                                                                                                                                           2. Diversidad de personal manipulando el archivo.                                                                                                                                                                                                                                                                                                                                                                                                                                                                                                                                                             3.  Documentos deteriorados                                                                                                                                                                                                                                                                                                        4. Hojas de vida desactualizadas                                                                                                                                                                                                                                                                                                   5. Doble archivo sin unificar - (digital y físico)                                                                                                                                                                                                                                                                        6. Insuficiente personal para adelantar los procesos y actividades relacionadas el procedimiento de archivo de HL                                                                                                        7. Carencia de una herramienta o mecanismo de seguimiento y control adecuado para minimizar el error                                                                                                                                              8. Falta de infraestructura física                                                                                                                                                                                                                                                                                                    
 </v>
      </c>
      <c r="E9" s="485" t="str">
        <f>'Mapa Final'!E10</f>
        <v xml:space="preserve">1. Excesivo volúmen de documentos recibidos por mesa de entrada como novedades de personal.                                                                                                                                                           2. Falta de personal competente para la organización de archivo.     </v>
      </c>
      <c r="F9" s="485" t="str">
        <f>'Mapa Final'!F10</f>
        <v>Archivo desactualizado y  desorganizado. Pérdida de documentos</v>
      </c>
      <c r="G9" s="485" t="str">
        <f>'Mapa Final'!G10</f>
        <v>Ejecución y Administración de Procesos</v>
      </c>
      <c r="H9" s="488" t="str">
        <f>'Mapa Final'!I10</f>
        <v>Media</v>
      </c>
      <c r="I9" s="491" t="str">
        <f>'Mapa Final'!L10</f>
        <v>Moderado</v>
      </c>
      <c r="J9" s="494" t="str">
        <f>'Mapa Final'!N10</f>
        <v>Moderado</v>
      </c>
      <c r="K9" s="463" t="str">
        <f>'Mapa Final'!AA10</f>
        <v>Media</v>
      </c>
      <c r="L9" s="463" t="str">
        <f>'Mapa Final'!AE10</f>
        <v>Moderado</v>
      </c>
      <c r="M9" s="473" t="str">
        <f>'Mapa Final'!AG10</f>
        <v>Moderado</v>
      </c>
      <c r="N9" s="463" t="str">
        <f>'Mapa Final'!AH10</f>
        <v>Aceptar</v>
      </c>
      <c r="O9" s="460" t="s">
        <v>235</v>
      </c>
      <c r="P9" s="469"/>
      <c r="Q9" s="529" t="s">
        <v>8</v>
      </c>
      <c r="R9" s="526" t="s">
        <v>559</v>
      </c>
      <c r="S9" s="526" t="s">
        <v>560</v>
      </c>
      <c r="T9" s="460" t="s">
        <v>561</v>
      </c>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row>
    <row r="10" spans="1:278" s="199" customFormat="1" x14ac:dyDescent="0.25">
      <c r="A10" s="477"/>
      <c r="B10" s="480"/>
      <c r="C10" s="483"/>
      <c r="D10" s="483"/>
      <c r="E10" s="486"/>
      <c r="F10" s="486"/>
      <c r="G10" s="486"/>
      <c r="H10" s="489"/>
      <c r="I10" s="492"/>
      <c r="J10" s="495"/>
      <c r="K10" s="464"/>
      <c r="L10" s="464"/>
      <c r="M10" s="474"/>
      <c r="N10" s="464"/>
      <c r="O10" s="461"/>
      <c r="P10" s="470"/>
      <c r="Q10" s="530"/>
      <c r="R10" s="527"/>
      <c r="S10" s="527"/>
      <c r="T10" s="46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1"/>
      <c r="BJ10" s="211"/>
      <c r="BK10" s="211"/>
      <c r="BL10" s="211"/>
      <c r="BM10" s="211"/>
      <c r="BN10" s="211"/>
      <c r="BO10" s="211"/>
      <c r="BP10" s="211"/>
      <c r="BQ10" s="211"/>
      <c r="BR10" s="211"/>
      <c r="BS10" s="211"/>
      <c r="BT10" s="211"/>
      <c r="BU10" s="211"/>
      <c r="BV10" s="211"/>
      <c r="BW10" s="211"/>
      <c r="BX10" s="211"/>
      <c r="BY10" s="211"/>
      <c r="BZ10" s="211"/>
      <c r="CA10" s="211"/>
      <c r="CB10" s="211"/>
      <c r="CC10" s="211"/>
      <c r="CD10" s="211"/>
      <c r="CE10" s="211"/>
      <c r="CF10" s="211"/>
      <c r="CG10" s="211"/>
      <c r="CH10" s="211"/>
      <c r="CI10" s="211"/>
      <c r="CJ10" s="211"/>
      <c r="CK10" s="211"/>
      <c r="CL10" s="211"/>
      <c r="CM10" s="211"/>
      <c r="CN10" s="211"/>
      <c r="CO10" s="211"/>
      <c r="CP10" s="211"/>
      <c r="CQ10" s="211"/>
      <c r="CR10" s="211"/>
      <c r="CS10" s="211"/>
      <c r="CT10" s="211"/>
      <c r="CU10" s="211"/>
      <c r="CV10" s="211"/>
      <c r="CW10" s="211"/>
      <c r="CX10" s="211"/>
      <c r="CY10" s="211"/>
      <c r="CZ10" s="211"/>
      <c r="DA10" s="211"/>
      <c r="DB10" s="211"/>
      <c r="DC10" s="211"/>
      <c r="DD10" s="211"/>
      <c r="DE10" s="211"/>
      <c r="DF10" s="211"/>
      <c r="DG10" s="211"/>
      <c r="DH10" s="211"/>
      <c r="DI10" s="211"/>
      <c r="DJ10" s="211"/>
      <c r="DK10" s="211"/>
      <c r="DL10" s="211"/>
      <c r="DM10" s="211"/>
      <c r="DN10" s="211"/>
      <c r="DO10" s="211"/>
      <c r="DP10" s="211"/>
      <c r="DQ10" s="211"/>
      <c r="DR10" s="211"/>
      <c r="DS10" s="211"/>
      <c r="DT10" s="211"/>
      <c r="DU10" s="211"/>
      <c r="DV10" s="211"/>
      <c r="DW10" s="211"/>
      <c r="DX10" s="211"/>
      <c r="DY10" s="211"/>
      <c r="DZ10" s="211"/>
      <c r="EA10" s="211"/>
      <c r="EB10" s="211"/>
      <c r="EC10" s="211"/>
      <c r="ED10" s="211"/>
      <c r="EE10" s="211"/>
      <c r="EF10" s="211"/>
      <c r="EG10" s="211"/>
      <c r="EH10" s="211"/>
      <c r="EI10" s="211"/>
      <c r="EJ10" s="211"/>
      <c r="EK10" s="211"/>
      <c r="EL10" s="211"/>
      <c r="EM10" s="211"/>
      <c r="EN10" s="211"/>
      <c r="EO10" s="211"/>
      <c r="EP10" s="211"/>
      <c r="EQ10" s="211"/>
      <c r="ER10" s="211"/>
      <c r="ES10" s="211"/>
      <c r="ET10" s="211"/>
      <c r="EU10" s="211"/>
      <c r="EV10" s="211"/>
      <c r="EW10" s="211"/>
      <c r="EX10" s="211"/>
      <c r="EY10" s="211"/>
      <c r="EZ10" s="211"/>
      <c r="FA10" s="211"/>
      <c r="FB10" s="211"/>
      <c r="FC10" s="211"/>
      <c r="FD10" s="211"/>
      <c r="FE10" s="211"/>
      <c r="FF10" s="211"/>
      <c r="FG10" s="211"/>
      <c r="FH10" s="211"/>
      <c r="FI10" s="211"/>
      <c r="FJ10" s="211"/>
      <c r="FK10" s="211"/>
      <c r="FL10" s="211"/>
      <c r="FM10" s="211"/>
      <c r="FN10" s="211"/>
      <c r="FO10" s="211"/>
      <c r="FP10" s="211"/>
      <c r="FQ10" s="211"/>
      <c r="FR10" s="211"/>
      <c r="FS10" s="211"/>
      <c r="FT10" s="211"/>
    </row>
    <row r="11" spans="1:278" s="199" customFormat="1" x14ac:dyDescent="0.25">
      <c r="A11" s="477"/>
      <c r="B11" s="480"/>
      <c r="C11" s="483"/>
      <c r="D11" s="483"/>
      <c r="E11" s="486"/>
      <c r="F11" s="486"/>
      <c r="G11" s="486"/>
      <c r="H11" s="489"/>
      <c r="I11" s="492"/>
      <c r="J11" s="495"/>
      <c r="K11" s="464"/>
      <c r="L11" s="464"/>
      <c r="M11" s="474"/>
      <c r="N11" s="464"/>
      <c r="O11" s="461"/>
      <c r="P11" s="470"/>
      <c r="Q11" s="530"/>
      <c r="R11" s="527"/>
      <c r="S11" s="527"/>
      <c r="T11" s="46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c r="AW11" s="211"/>
      <c r="AX11" s="211"/>
      <c r="AY11" s="211"/>
      <c r="AZ11" s="211"/>
      <c r="BA11" s="211"/>
      <c r="BB11" s="211"/>
      <c r="BC11" s="211"/>
      <c r="BD11" s="211"/>
      <c r="BE11" s="211"/>
      <c r="BF11" s="211"/>
      <c r="BG11" s="211"/>
      <c r="BH11" s="211"/>
      <c r="BI11" s="211"/>
      <c r="BJ11" s="211"/>
      <c r="BK11" s="211"/>
      <c r="BL11" s="211"/>
      <c r="BM11" s="211"/>
      <c r="BN11" s="211"/>
      <c r="BO11" s="211"/>
      <c r="BP11" s="211"/>
      <c r="BQ11" s="211"/>
      <c r="BR11" s="211"/>
      <c r="BS11" s="211"/>
      <c r="BT11" s="211"/>
      <c r="BU11" s="211"/>
      <c r="BV11" s="211"/>
      <c r="BW11" s="211"/>
      <c r="BX11" s="211"/>
      <c r="BY11" s="211"/>
      <c r="BZ11" s="211"/>
      <c r="CA11" s="211"/>
      <c r="CB11" s="211"/>
      <c r="CC11" s="211"/>
      <c r="CD11" s="211"/>
      <c r="CE11" s="211"/>
      <c r="CF11" s="211"/>
      <c r="CG11" s="211"/>
      <c r="CH11" s="211"/>
      <c r="CI11" s="211"/>
      <c r="CJ11" s="211"/>
      <c r="CK11" s="211"/>
      <c r="CL11" s="211"/>
      <c r="CM11" s="211"/>
      <c r="CN11" s="211"/>
      <c r="CO11" s="211"/>
      <c r="CP11" s="211"/>
      <c r="CQ11" s="211"/>
      <c r="CR11" s="211"/>
      <c r="CS11" s="211"/>
      <c r="CT11" s="211"/>
      <c r="CU11" s="211"/>
      <c r="CV11" s="211"/>
      <c r="CW11" s="211"/>
      <c r="CX11" s="211"/>
      <c r="CY11" s="211"/>
      <c r="CZ11" s="211"/>
      <c r="DA11" s="211"/>
      <c r="DB11" s="211"/>
      <c r="DC11" s="211"/>
      <c r="DD11" s="211"/>
      <c r="DE11" s="211"/>
      <c r="DF11" s="211"/>
      <c r="DG11" s="211"/>
      <c r="DH11" s="211"/>
      <c r="DI11" s="211"/>
      <c r="DJ11" s="211"/>
      <c r="DK11" s="211"/>
      <c r="DL11" s="211"/>
      <c r="DM11" s="211"/>
      <c r="DN11" s="211"/>
      <c r="DO11" s="211"/>
      <c r="DP11" s="211"/>
      <c r="DQ11" s="211"/>
      <c r="DR11" s="211"/>
      <c r="DS11" s="211"/>
      <c r="DT11" s="211"/>
      <c r="DU11" s="211"/>
      <c r="DV11" s="211"/>
      <c r="DW11" s="211"/>
      <c r="DX11" s="211"/>
      <c r="DY11" s="211"/>
      <c r="DZ11" s="211"/>
      <c r="EA11" s="211"/>
      <c r="EB11" s="211"/>
      <c r="EC11" s="211"/>
      <c r="ED11" s="211"/>
      <c r="EE11" s="211"/>
      <c r="EF11" s="211"/>
      <c r="EG11" s="211"/>
      <c r="EH11" s="211"/>
      <c r="EI11" s="211"/>
      <c r="EJ11" s="211"/>
      <c r="EK11" s="211"/>
      <c r="EL11" s="211"/>
      <c r="EM11" s="211"/>
      <c r="EN11" s="211"/>
      <c r="EO11" s="211"/>
      <c r="EP11" s="211"/>
      <c r="EQ11" s="211"/>
      <c r="ER11" s="211"/>
      <c r="ES11" s="211"/>
      <c r="ET11" s="211"/>
      <c r="EU11" s="211"/>
      <c r="EV11" s="211"/>
      <c r="EW11" s="211"/>
      <c r="EX11" s="211"/>
      <c r="EY11" s="211"/>
      <c r="EZ11" s="211"/>
      <c r="FA11" s="211"/>
      <c r="FB11" s="211"/>
      <c r="FC11" s="211"/>
      <c r="FD11" s="211"/>
      <c r="FE11" s="211"/>
      <c r="FF11" s="211"/>
      <c r="FG11" s="211"/>
      <c r="FH11" s="211"/>
      <c r="FI11" s="211"/>
      <c r="FJ11" s="211"/>
      <c r="FK11" s="211"/>
      <c r="FL11" s="211"/>
      <c r="FM11" s="211"/>
      <c r="FN11" s="211"/>
      <c r="FO11" s="211"/>
      <c r="FP11" s="211"/>
      <c r="FQ11" s="211"/>
      <c r="FR11" s="211"/>
      <c r="FS11" s="211"/>
      <c r="FT11" s="211"/>
    </row>
    <row r="12" spans="1:278" s="199" customFormat="1" ht="29.25" customHeight="1" x14ac:dyDescent="0.25">
      <c r="A12" s="477"/>
      <c r="B12" s="480"/>
      <c r="C12" s="483"/>
      <c r="D12" s="483"/>
      <c r="E12" s="486"/>
      <c r="F12" s="486"/>
      <c r="G12" s="486"/>
      <c r="H12" s="489"/>
      <c r="I12" s="492"/>
      <c r="J12" s="495"/>
      <c r="K12" s="464"/>
      <c r="L12" s="464"/>
      <c r="M12" s="474"/>
      <c r="N12" s="464"/>
      <c r="O12" s="461"/>
      <c r="P12" s="470"/>
      <c r="Q12" s="530"/>
      <c r="R12" s="527"/>
      <c r="S12" s="527"/>
      <c r="T12" s="46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c r="BI12" s="211"/>
      <c r="BJ12" s="211"/>
      <c r="BK12" s="211"/>
      <c r="BL12" s="211"/>
      <c r="BM12" s="211"/>
      <c r="BN12" s="211"/>
      <c r="BO12" s="211"/>
      <c r="BP12" s="211"/>
      <c r="BQ12" s="211"/>
      <c r="BR12" s="211"/>
      <c r="BS12" s="211"/>
      <c r="BT12" s="211"/>
      <c r="BU12" s="211"/>
      <c r="BV12" s="211"/>
      <c r="BW12" s="211"/>
      <c r="BX12" s="211"/>
      <c r="BY12" s="211"/>
      <c r="BZ12" s="211"/>
      <c r="CA12" s="211"/>
      <c r="CB12" s="211"/>
      <c r="CC12" s="211"/>
      <c r="CD12" s="211"/>
      <c r="CE12" s="211"/>
      <c r="CF12" s="211"/>
      <c r="CG12" s="211"/>
      <c r="CH12" s="211"/>
      <c r="CI12" s="211"/>
      <c r="CJ12" s="211"/>
      <c r="CK12" s="211"/>
      <c r="CL12" s="211"/>
      <c r="CM12" s="211"/>
      <c r="CN12" s="211"/>
      <c r="CO12" s="211"/>
      <c r="CP12" s="211"/>
      <c r="CQ12" s="211"/>
      <c r="CR12" s="211"/>
      <c r="CS12" s="211"/>
      <c r="CT12" s="211"/>
      <c r="CU12" s="211"/>
      <c r="CV12" s="211"/>
      <c r="CW12" s="211"/>
      <c r="CX12" s="211"/>
      <c r="CY12" s="211"/>
      <c r="CZ12" s="211"/>
      <c r="DA12" s="211"/>
      <c r="DB12" s="211"/>
      <c r="DC12" s="211"/>
      <c r="DD12" s="211"/>
      <c r="DE12" s="211"/>
      <c r="DF12" s="211"/>
      <c r="DG12" s="211"/>
      <c r="DH12" s="211"/>
      <c r="DI12" s="211"/>
      <c r="DJ12" s="211"/>
      <c r="DK12" s="211"/>
      <c r="DL12" s="211"/>
      <c r="DM12" s="211"/>
      <c r="DN12" s="211"/>
      <c r="DO12" s="211"/>
      <c r="DP12" s="211"/>
      <c r="DQ12" s="211"/>
      <c r="DR12" s="211"/>
      <c r="DS12" s="211"/>
      <c r="DT12" s="211"/>
      <c r="DU12" s="211"/>
      <c r="DV12" s="211"/>
      <c r="DW12" s="211"/>
      <c r="DX12" s="211"/>
      <c r="DY12" s="211"/>
      <c r="DZ12" s="211"/>
      <c r="EA12" s="211"/>
      <c r="EB12" s="211"/>
      <c r="EC12" s="211"/>
      <c r="ED12" s="211"/>
      <c r="EE12" s="211"/>
      <c r="EF12" s="211"/>
      <c r="EG12" s="211"/>
      <c r="EH12" s="211"/>
      <c r="EI12" s="211"/>
      <c r="EJ12" s="211"/>
      <c r="EK12" s="211"/>
      <c r="EL12" s="211"/>
      <c r="EM12" s="211"/>
      <c r="EN12" s="211"/>
      <c r="EO12" s="211"/>
      <c r="EP12" s="211"/>
      <c r="EQ12" s="211"/>
      <c r="ER12" s="211"/>
      <c r="ES12" s="211"/>
      <c r="ET12" s="211"/>
      <c r="EU12" s="211"/>
      <c r="EV12" s="211"/>
      <c r="EW12" s="211"/>
      <c r="EX12" s="211"/>
      <c r="EY12" s="211"/>
      <c r="EZ12" s="211"/>
      <c r="FA12" s="211"/>
      <c r="FB12" s="211"/>
      <c r="FC12" s="211"/>
      <c r="FD12" s="211"/>
      <c r="FE12" s="211"/>
      <c r="FF12" s="211"/>
      <c r="FG12" s="211"/>
      <c r="FH12" s="211"/>
      <c r="FI12" s="211"/>
      <c r="FJ12" s="211"/>
      <c r="FK12" s="211"/>
      <c r="FL12" s="211"/>
      <c r="FM12" s="211"/>
      <c r="FN12" s="211"/>
      <c r="FO12" s="211"/>
      <c r="FP12" s="211"/>
      <c r="FQ12" s="211"/>
      <c r="FR12" s="211"/>
      <c r="FS12" s="211"/>
      <c r="FT12" s="211"/>
    </row>
    <row r="13" spans="1:278" s="199" customFormat="1" ht="174.75" customHeight="1" thickBot="1" x14ac:dyDescent="0.3">
      <c r="A13" s="478"/>
      <c r="B13" s="481"/>
      <c r="C13" s="484"/>
      <c r="D13" s="484"/>
      <c r="E13" s="487"/>
      <c r="F13" s="487"/>
      <c r="G13" s="487"/>
      <c r="H13" s="490"/>
      <c r="I13" s="493"/>
      <c r="J13" s="496"/>
      <c r="K13" s="465"/>
      <c r="L13" s="465"/>
      <c r="M13" s="475"/>
      <c r="N13" s="465"/>
      <c r="O13" s="462"/>
      <c r="P13" s="471"/>
      <c r="Q13" s="531"/>
      <c r="R13" s="528"/>
      <c r="S13" s="528"/>
      <c r="T13" s="462"/>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row>
    <row r="14" spans="1:278" x14ac:dyDescent="0.25">
      <c r="A14" s="476">
        <v>2</v>
      </c>
      <c r="B14" s="479" t="str">
        <f>'Mapa Final'!B13</f>
        <v>Tardanza en el pago de las doceavas de cesantías de Afiliados al FNA</v>
      </c>
      <c r="C14" s="482" t="str">
        <f>'Mapa Final'!C13</f>
        <v>Incumplimiento de las metas establecidas</v>
      </c>
      <c r="D14" s="482" t="str">
        <f>'Mapa Final'!D13</f>
        <v xml:space="preserve">
1. Cambio en el procedimiento 
2. Demoras en la revisión por errores en la parametrización del sistemas (Efinomina)
3. Carencia de una herramienta o mecanismo de seguimiento y control adecuado para minimizar el error
4. Expedición de circulares modificando la forma de liquidar las cesantías definitivas                                                                                                                                                                                        5. La normatividad legal existente es modificada  por conceptos emitidos del DAFP, respecto de  los factores salariales a tener en cuenta en la liquidación de las doceavas de cesantías                                                                                                                                                                                                                                                                                                                                                 6. Excesivas actividades a ejecutar en el procedimiento por falta de personal idóneo que apoye la totalidad del mismo.</v>
      </c>
      <c r="E14" s="485" t="str">
        <f>'Mapa Final'!E13</f>
        <v>Cambio de software de liquidación de cesantías y errores que se presentan por la parametrización del mismo.</v>
      </c>
      <c r="F14" s="485">
        <f>'Mapa Final'!F13</f>
        <v>1</v>
      </c>
      <c r="G14" s="485" t="str">
        <f>'Mapa Final'!G13</f>
        <v>Ejecución y Administración de Procesos</v>
      </c>
      <c r="H14" s="488" t="str">
        <f>'Mapa Final'!I13</f>
        <v>Baja</v>
      </c>
      <c r="I14" s="491" t="str">
        <f>'Mapa Final'!L13</f>
        <v>Moderado</v>
      </c>
      <c r="J14" s="494" t="str">
        <f>'Mapa Final'!N13</f>
        <v>Moderado</v>
      </c>
      <c r="K14" s="463" t="str">
        <f>'Mapa Final'!AA13</f>
        <v>Baja</v>
      </c>
      <c r="L14" s="463" t="str">
        <f>'Mapa Final'!AE13</f>
        <v>Moderado</v>
      </c>
      <c r="M14" s="473" t="str">
        <f>'Mapa Final'!AG13</f>
        <v>Moderado</v>
      </c>
      <c r="N14" s="463" t="str">
        <f>'Mapa Final'!AH13</f>
        <v>Reducir(mitigar)</v>
      </c>
      <c r="O14" s="460" t="s">
        <v>250</v>
      </c>
      <c r="P14" s="469"/>
      <c r="Q14" s="469" t="s">
        <v>8</v>
      </c>
      <c r="R14" s="472">
        <v>45383</v>
      </c>
      <c r="S14" s="472">
        <v>45473</v>
      </c>
      <c r="T14" s="460" t="s">
        <v>550</v>
      </c>
      <c r="U14" s="34"/>
      <c r="V14" s="34"/>
    </row>
    <row r="15" spans="1:278" x14ac:dyDescent="0.25">
      <c r="A15" s="477"/>
      <c r="B15" s="480"/>
      <c r="C15" s="483"/>
      <c r="D15" s="483"/>
      <c r="E15" s="486"/>
      <c r="F15" s="486"/>
      <c r="G15" s="486"/>
      <c r="H15" s="489"/>
      <c r="I15" s="492"/>
      <c r="J15" s="495"/>
      <c r="K15" s="464"/>
      <c r="L15" s="464"/>
      <c r="M15" s="474"/>
      <c r="N15" s="464"/>
      <c r="O15" s="461"/>
      <c r="P15" s="470"/>
      <c r="Q15" s="470"/>
      <c r="R15" s="470"/>
      <c r="S15" s="470"/>
      <c r="T15" s="461"/>
      <c r="U15" s="34"/>
      <c r="V15" s="34"/>
    </row>
    <row r="16" spans="1:278" x14ac:dyDescent="0.25">
      <c r="A16" s="477"/>
      <c r="B16" s="480"/>
      <c r="C16" s="483"/>
      <c r="D16" s="483"/>
      <c r="E16" s="486"/>
      <c r="F16" s="486"/>
      <c r="G16" s="486"/>
      <c r="H16" s="489"/>
      <c r="I16" s="492"/>
      <c r="J16" s="495"/>
      <c r="K16" s="464"/>
      <c r="L16" s="464"/>
      <c r="M16" s="474"/>
      <c r="N16" s="464"/>
      <c r="O16" s="461"/>
      <c r="P16" s="470"/>
      <c r="Q16" s="470"/>
      <c r="R16" s="470"/>
      <c r="S16" s="470"/>
      <c r="T16" s="461"/>
      <c r="U16" s="34"/>
      <c r="V16" s="34"/>
    </row>
    <row r="17" spans="1:22" x14ac:dyDescent="0.25">
      <c r="A17" s="477"/>
      <c r="B17" s="480"/>
      <c r="C17" s="483"/>
      <c r="D17" s="483"/>
      <c r="E17" s="486"/>
      <c r="F17" s="486"/>
      <c r="G17" s="486"/>
      <c r="H17" s="489"/>
      <c r="I17" s="492"/>
      <c r="J17" s="495"/>
      <c r="K17" s="464"/>
      <c r="L17" s="464"/>
      <c r="M17" s="474"/>
      <c r="N17" s="464"/>
      <c r="O17" s="461"/>
      <c r="P17" s="470"/>
      <c r="Q17" s="470"/>
      <c r="R17" s="470"/>
      <c r="S17" s="470"/>
      <c r="T17" s="461"/>
      <c r="U17" s="34"/>
      <c r="V17" s="34"/>
    </row>
    <row r="18" spans="1:22" ht="307.5" customHeight="1" thickBot="1" x14ac:dyDescent="0.3">
      <c r="A18" s="478"/>
      <c r="B18" s="481"/>
      <c r="C18" s="484"/>
      <c r="D18" s="484"/>
      <c r="E18" s="487"/>
      <c r="F18" s="487"/>
      <c r="G18" s="487"/>
      <c r="H18" s="490"/>
      <c r="I18" s="493"/>
      <c r="J18" s="496"/>
      <c r="K18" s="465"/>
      <c r="L18" s="465"/>
      <c r="M18" s="475"/>
      <c r="N18" s="465"/>
      <c r="O18" s="462"/>
      <c r="P18" s="471"/>
      <c r="Q18" s="471"/>
      <c r="R18" s="471"/>
      <c r="S18" s="471"/>
      <c r="T18" s="462"/>
      <c r="U18" s="34"/>
      <c r="V18" s="34"/>
    </row>
    <row r="19" spans="1:22" x14ac:dyDescent="0.25">
      <c r="A19" s="476">
        <v>3</v>
      </c>
      <c r="B19" s="479" t="str">
        <f>'Mapa Final'!B17</f>
        <v>Corrupción</v>
      </c>
      <c r="C19" s="482" t="str">
        <f>'Mapa Final'!C17</f>
        <v>Reputacional(Corrupción)</v>
      </c>
      <c r="D19" s="482" t="str">
        <f>'Mapa Final'!D17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9" s="485" t="str">
        <f>'Mapa Final'!E17</f>
        <v xml:space="preserve">Carencia de transparencia, etica y valores . </v>
      </c>
      <c r="F19" s="485" t="str">
        <f>'Mapa Final'!F17</f>
        <v xml:space="preserve">Posibilidad de actos indebidos de  los servidores judiciales debido a  la carencia en transparencia, etica y valores </v>
      </c>
      <c r="G19" s="485" t="str">
        <f>'Mapa Final'!G17</f>
        <v>Fraude Interno</v>
      </c>
      <c r="H19" s="488" t="str">
        <f>'Mapa Final'!I17</f>
        <v>Media</v>
      </c>
      <c r="I19" s="491" t="str">
        <f>'Mapa Final'!L17</f>
        <v>Mayor</v>
      </c>
      <c r="J19" s="494" t="str">
        <f>'Mapa Final'!N17</f>
        <v xml:space="preserve">Alto </v>
      </c>
      <c r="K19" s="463" t="str">
        <f>'Mapa Final'!AA17</f>
        <v>Baja</v>
      </c>
      <c r="L19" s="463" t="str">
        <f>'Mapa Final'!AE17</f>
        <v>Mayor</v>
      </c>
      <c r="M19" s="473" t="str">
        <f>'Mapa Final'!AG17</f>
        <v xml:space="preserve">Alto </v>
      </c>
      <c r="N19" s="463" t="str">
        <f>'Mapa Final'!AH17</f>
        <v>Evitar</v>
      </c>
      <c r="O19" s="460" t="s">
        <v>265</v>
      </c>
      <c r="P19" s="469"/>
      <c r="Q19" s="469" t="s">
        <v>551</v>
      </c>
      <c r="R19" s="472">
        <v>45383</v>
      </c>
      <c r="S19" s="472">
        <v>45473</v>
      </c>
      <c r="T19" s="460" t="s">
        <v>552</v>
      </c>
    </row>
    <row r="20" spans="1:22" x14ac:dyDescent="0.25">
      <c r="A20" s="477"/>
      <c r="B20" s="480"/>
      <c r="C20" s="483"/>
      <c r="D20" s="483"/>
      <c r="E20" s="486"/>
      <c r="F20" s="486"/>
      <c r="G20" s="486"/>
      <c r="H20" s="489"/>
      <c r="I20" s="492"/>
      <c r="J20" s="495"/>
      <c r="K20" s="464"/>
      <c r="L20" s="464"/>
      <c r="M20" s="474"/>
      <c r="N20" s="464"/>
      <c r="O20" s="461"/>
      <c r="P20" s="470"/>
      <c r="Q20" s="470"/>
      <c r="R20" s="470"/>
      <c r="S20" s="470"/>
      <c r="T20" s="461"/>
    </row>
    <row r="21" spans="1:22" x14ac:dyDescent="0.25">
      <c r="A21" s="477"/>
      <c r="B21" s="480"/>
      <c r="C21" s="483"/>
      <c r="D21" s="483"/>
      <c r="E21" s="486"/>
      <c r="F21" s="486"/>
      <c r="G21" s="486"/>
      <c r="H21" s="489"/>
      <c r="I21" s="492"/>
      <c r="J21" s="495"/>
      <c r="K21" s="464"/>
      <c r="L21" s="464"/>
      <c r="M21" s="474"/>
      <c r="N21" s="464"/>
      <c r="O21" s="461"/>
      <c r="P21" s="470"/>
      <c r="Q21" s="470"/>
      <c r="R21" s="470"/>
      <c r="S21" s="470"/>
      <c r="T21" s="461"/>
    </row>
    <row r="22" spans="1:22" x14ac:dyDescent="0.25">
      <c r="A22" s="477"/>
      <c r="B22" s="480"/>
      <c r="C22" s="483"/>
      <c r="D22" s="483"/>
      <c r="E22" s="486"/>
      <c r="F22" s="486"/>
      <c r="G22" s="486"/>
      <c r="H22" s="489"/>
      <c r="I22" s="492"/>
      <c r="J22" s="495"/>
      <c r="K22" s="464"/>
      <c r="L22" s="464"/>
      <c r="M22" s="474"/>
      <c r="N22" s="464"/>
      <c r="O22" s="461"/>
      <c r="P22" s="470"/>
      <c r="Q22" s="470"/>
      <c r="R22" s="470"/>
      <c r="S22" s="470"/>
      <c r="T22" s="461"/>
    </row>
    <row r="23" spans="1:22" ht="277.5" customHeight="1" thickBot="1" x14ac:dyDescent="0.3">
      <c r="A23" s="478"/>
      <c r="B23" s="481"/>
      <c r="C23" s="484"/>
      <c r="D23" s="484"/>
      <c r="E23" s="487"/>
      <c r="F23" s="487"/>
      <c r="G23" s="487"/>
      <c r="H23" s="490"/>
      <c r="I23" s="493"/>
      <c r="J23" s="496"/>
      <c r="K23" s="465"/>
      <c r="L23" s="465"/>
      <c r="M23" s="475"/>
      <c r="N23" s="465"/>
      <c r="O23" s="462"/>
      <c r="P23" s="471"/>
      <c r="Q23" s="471"/>
      <c r="R23" s="471"/>
      <c r="S23" s="471"/>
      <c r="T23" s="462"/>
    </row>
    <row r="24" spans="1:22" x14ac:dyDescent="0.25">
      <c r="A24" s="476">
        <v>4</v>
      </c>
      <c r="B24" s="479" t="str">
        <f>'Mapa Final'!B22</f>
        <v>Inexactitud en la liquidación de sueldos y cesantías</v>
      </c>
      <c r="C24" s="482" t="str">
        <f>'Mapa Final'!C22</f>
        <v>Afectación Económica</v>
      </c>
      <c r="D24" s="482" t="str">
        <f>'Mapa Final'!D22</f>
        <v>Cambio en el software y entrada en producción sin la parametrización adecuada de acuerdo a la normatividad vigente, sin la debida y total capacitación a los liquidadores de nómina y prestaciones sociales</v>
      </c>
      <c r="E24" s="485" t="str">
        <f>'Mapa Final'!E22</f>
        <v>La parametrización del software de nómina EFINOMINA, no satisface las necesidades actuales de las novedades de personal.</v>
      </c>
      <c r="F24" s="485" t="str">
        <f>'Mapa Final'!F22</f>
        <v>Inconsistencias en la liquidación emitida por el software  que genera error en la liquidación de la nómina, prestaciones sociales y seguridad social.</v>
      </c>
      <c r="G24" s="485" t="str">
        <f>'Mapa Final'!G22</f>
        <v>Ejecución y Administración de Procesos</v>
      </c>
      <c r="H24" s="488" t="str">
        <f>'Mapa Final'!I22</f>
        <v>Media</v>
      </c>
      <c r="I24" s="491" t="str">
        <f>'Mapa Final'!L22</f>
        <v>Moderado</v>
      </c>
      <c r="J24" s="494" t="str">
        <f>'Mapa Final'!N22</f>
        <v>Moderado</v>
      </c>
      <c r="K24" s="463" t="str">
        <f>'Mapa Final'!AA22</f>
        <v>Media</v>
      </c>
      <c r="L24" s="463" t="str">
        <f>'Mapa Final'!AE22</f>
        <v>Moderado</v>
      </c>
      <c r="M24" s="473" t="str">
        <f>'Mapa Final'!AG22</f>
        <v>Moderado</v>
      </c>
      <c r="N24" s="463" t="str">
        <f>'Mapa Final'!AH22</f>
        <v>Evitar</v>
      </c>
      <c r="O24" s="460" t="s">
        <v>553</v>
      </c>
      <c r="P24" s="469"/>
      <c r="Q24" s="469" t="s">
        <v>551</v>
      </c>
      <c r="R24" s="472">
        <v>45383</v>
      </c>
      <c r="S24" s="472">
        <v>45473</v>
      </c>
      <c r="T24" s="460" t="s">
        <v>554</v>
      </c>
    </row>
    <row r="25" spans="1:22" x14ac:dyDescent="0.25">
      <c r="A25" s="477"/>
      <c r="B25" s="480"/>
      <c r="C25" s="483"/>
      <c r="D25" s="483"/>
      <c r="E25" s="486"/>
      <c r="F25" s="486"/>
      <c r="G25" s="486"/>
      <c r="H25" s="489"/>
      <c r="I25" s="492"/>
      <c r="J25" s="495"/>
      <c r="K25" s="464"/>
      <c r="L25" s="464"/>
      <c r="M25" s="474"/>
      <c r="N25" s="464"/>
      <c r="O25" s="461"/>
      <c r="P25" s="470"/>
      <c r="Q25" s="470"/>
      <c r="R25" s="470"/>
      <c r="S25" s="470"/>
      <c r="T25" s="461"/>
    </row>
    <row r="26" spans="1:22" x14ac:dyDescent="0.25">
      <c r="A26" s="477"/>
      <c r="B26" s="480"/>
      <c r="C26" s="483"/>
      <c r="D26" s="483"/>
      <c r="E26" s="486"/>
      <c r="F26" s="486"/>
      <c r="G26" s="486"/>
      <c r="H26" s="489"/>
      <c r="I26" s="492"/>
      <c r="J26" s="495"/>
      <c r="K26" s="464"/>
      <c r="L26" s="464"/>
      <c r="M26" s="474"/>
      <c r="N26" s="464"/>
      <c r="O26" s="461"/>
      <c r="P26" s="470"/>
      <c r="Q26" s="470"/>
      <c r="R26" s="470"/>
      <c r="S26" s="470"/>
      <c r="T26" s="461"/>
    </row>
    <row r="27" spans="1:22" x14ac:dyDescent="0.25">
      <c r="A27" s="477"/>
      <c r="B27" s="480"/>
      <c r="C27" s="483"/>
      <c r="D27" s="483"/>
      <c r="E27" s="486"/>
      <c r="F27" s="486"/>
      <c r="G27" s="486"/>
      <c r="H27" s="489"/>
      <c r="I27" s="492"/>
      <c r="J27" s="495"/>
      <c r="K27" s="464"/>
      <c r="L27" s="464"/>
      <c r="M27" s="474"/>
      <c r="N27" s="464"/>
      <c r="O27" s="461"/>
      <c r="P27" s="470"/>
      <c r="Q27" s="470"/>
      <c r="R27" s="470"/>
      <c r="S27" s="470"/>
      <c r="T27" s="461"/>
    </row>
    <row r="28" spans="1:22" ht="15.75" thickBot="1" x14ac:dyDescent="0.3">
      <c r="A28" s="478"/>
      <c r="B28" s="481"/>
      <c r="C28" s="484"/>
      <c r="D28" s="484"/>
      <c r="E28" s="487"/>
      <c r="F28" s="487"/>
      <c r="G28" s="487"/>
      <c r="H28" s="490"/>
      <c r="I28" s="493"/>
      <c r="J28" s="496"/>
      <c r="K28" s="465"/>
      <c r="L28" s="465"/>
      <c r="M28" s="475"/>
      <c r="N28" s="465"/>
      <c r="O28" s="462"/>
      <c r="P28" s="471"/>
      <c r="Q28" s="471"/>
      <c r="R28" s="471"/>
      <c r="S28" s="471"/>
      <c r="T28" s="462"/>
    </row>
    <row r="29" spans="1:22" x14ac:dyDescent="0.25">
      <c r="A29" s="476">
        <v>5</v>
      </c>
      <c r="B29" s="479" t="str">
        <f>'Mapa Final'!B26</f>
        <v>Incumplimiento en la liquidación de sueldos y cesantías</v>
      </c>
      <c r="C29" s="482" t="str">
        <f>'Mapa Final'!C26</f>
        <v>Incumplimiento de las metas establecidas</v>
      </c>
      <c r="D29" s="482" t="str">
        <f>'Mapa Final'!D26</f>
        <v>1. Falta de capacitación y acompañamiento en funcionalidad de EFINOMINA a los usuarios liquidadores.                                                                                                                                                2. Falta de estandarización y parametrización de conformidad a las normas establecidas en la Rama Judicial, en la forma de liquidación de cada una de las prestaciones sociales, dentro del aplicativo EFINOMINA.                                                                                                                                                                                                                                                                                              3. Falta de oportunidad en las respuestas a los inconvenientes presentados y reportados durante el proceso de liquidación de nómina y prestaciones sociales al soporte del sistema EFINOMINA, a través de tickets.</v>
      </c>
      <c r="E29" s="485" t="str">
        <f>'Mapa Final'!E26</f>
        <v xml:space="preserve">Falta de funcionalidad y entrada en producción del 100% del aplicativo EFINOMINA. </v>
      </c>
      <c r="F29" s="485" t="str">
        <f>'Mapa Final'!F26</f>
        <v>Incumplimiento del cronograma de liquidación y entrega para el inicio de la cadena presupuestal del procedimiento de nómina y prestaciones sociales.</v>
      </c>
      <c r="G29" s="485" t="str">
        <f>'Mapa Final'!G26</f>
        <v>Ejecución y Administración de Procesos</v>
      </c>
      <c r="H29" s="488" t="str">
        <f>'Mapa Final'!I26</f>
        <v>Media</v>
      </c>
      <c r="I29" s="491" t="str">
        <f>'Mapa Final'!L26</f>
        <v>Moderado</v>
      </c>
      <c r="J29" s="494" t="str">
        <f>'Mapa Final'!N26</f>
        <v>Moderado</v>
      </c>
      <c r="K29" s="463" t="str">
        <f>'Mapa Final'!AA26</f>
        <v>Baja</v>
      </c>
      <c r="L29" s="463" t="str">
        <f>'Mapa Final'!AE26</f>
        <v>Moderado</v>
      </c>
      <c r="M29" s="473" t="str">
        <f>'Mapa Final'!AG26</f>
        <v>Moderado</v>
      </c>
      <c r="N29" s="463" t="str">
        <f>'Mapa Final'!AH26</f>
        <v>Reducir(mitigar)</v>
      </c>
      <c r="O29" s="466" t="s">
        <v>288</v>
      </c>
      <c r="P29" s="469"/>
      <c r="Q29" s="469" t="s">
        <v>551</v>
      </c>
      <c r="R29" s="472">
        <v>45383</v>
      </c>
      <c r="S29" s="472">
        <v>45473</v>
      </c>
      <c r="T29" s="460" t="s">
        <v>562</v>
      </c>
    </row>
    <row r="30" spans="1:22" ht="14.45" customHeight="1" x14ac:dyDescent="0.25">
      <c r="A30" s="477"/>
      <c r="B30" s="480"/>
      <c r="C30" s="483"/>
      <c r="D30" s="483"/>
      <c r="E30" s="486"/>
      <c r="F30" s="486"/>
      <c r="G30" s="486"/>
      <c r="H30" s="489"/>
      <c r="I30" s="492"/>
      <c r="J30" s="495"/>
      <c r="K30" s="464"/>
      <c r="L30" s="464"/>
      <c r="M30" s="474"/>
      <c r="N30" s="464"/>
      <c r="O30" s="467"/>
      <c r="P30" s="470"/>
      <c r="Q30" s="470"/>
      <c r="R30" s="470"/>
      <c r="S30" s="470"/>
      <c r="T30" s="461"/>
    </row>
    <row r="31" spans="1:22" ht="14.45" customHeight="1" x14ac:dyDescent="0.25">
      <c r="A31" s="477"/>
      <c r="B31" s="480"/>
      <c r="C31" s="483"/>
      <c r="D31" s="483"/>
      <c r="E31" s="486"/>
      <c r="F31" s="486"/>
      <c r="G31" s="486"/>
      <c r="H31" s="489"/>
      <c r="I31" s="492"/>
      <c r="J31" s="495"/>
      <c r="K31" s="464"/>
      <c r="L31" s="464"/>
      <c r="M31" s="474"/>
      <c r="N31" s="464"/>
      <c r="O31" s="467"/>
      <c r="P31" s="470"/>
      <c r="Q31" s="470"/>
      <c r="R31" s="470"/>
      <c r="S31" s="470"/>
      <c r="T31" s="461"/>
    </row>
    <row r="32" spans="1:22" ht="14.45" customHeight="1" x14ac:dyDescent="0.25">
      <c r="A32" s="477"/>
      <c r="B32" s="480"/>
      <c r="C32" s="483"/>
      <c r="D32" s="483"/>
      <c r="E32" s="486"/>
      <c r="F32" s="486"/>
      <c r="G32" s="486"/>
      <c r="H32" s="489"/>
      <c r="I32" s="492"/>
      <c r="J32" s="495"/>
      <c r="K32" s="464"/>
      <c r="L32" s="464"/>
      <c r="M32" s="474"/>
      <c r="N32" s="464"/>
      <c r="O32" s="467"/>
      <c r="P32" s="470"/>
      <c r="Q32" s="470"/>
      <c r="R32" s="470"/>
      <c r="S32" s="470"/>
      <c r="T32" s="461"/>
    </row>
    <row r="33" spans="1:20" ht="170.25" customHeight="1" thickBot="1" x14ac:dyDescent="0.3">
      <c r="A33" s="478"/>
      <c r="B33" s="481"/>
      <c r="C33" s="484"/>
      <c r="D33" s="484"/>
      <c r="E33" s="487"/>
      <c r="F33" s="487"/>
      <c r="G33" s="487"/>
      <c r="H33" s="490"/>
      <c r="I33" s="493"/>
      <c r="J33" s="496"/>
      <c r="K33" s="465"/>
      <c r="L33" s="465"/>
      <c r="M33" s="475"/>
      <c r="N33" s="465"/>
      <c r="O33" s="468"/>
      <c r="P33" s="471"/>
      <c r="Q33" s="471"/>
      <c r="R33" s="471"/>
      <c r="S33" s="471"/>
      <c r="T33" s="462"/>
    </row>
    <row r="34" spans="1:20" x14ac:dyDescent="0.25">
      <c r="A34" s="476">
        <v>6</v>
      </c>
      <c r="B34" s="479" t="str">
        <f>'Mapa Final'!B28</f>
        <v>Vencimiento de términos por incumplimiento en el trámite de consultas, derechos de petición y recursos laborales.</v>
      </c>
      <c r="C34" s="482" t="str">
        <f>'Mapa Final'!C28</f>
        <v>Incumplimiento de las metas establecidas</v>
      </c>
      <c r="D34" s="482" t="str">
        <f>'Mapa Final'!D28</f>
        <v xml:space="preserve">1. Falta de personal competente y excesiva carga laboral.                                                                                                                                                                                                                                               2. Dificultad en el acceso a la información solicitada como soporte, que no se encuentra digitalizada.                                                                                                                                                                                                                                                                                               </v>
      </c>
      <c r="E34" s="485" t="str">
        <f>'Mapa Final'!E28</f>
        <v>Falta de recurso humano competente asignado a dicha labor en Talento Humano</v>
      </c>
      <c r="F34" s="485" t="str">
        <f>'Mapa Final'!F28</f>
        <v>Incumplimiento en el trámite oportuno de consultas, derechos de petición y recursos laborales.</v>
      </c>
      <c r="G34" s="485" t="str">
        <f>'Mapa Final'!G28</f>
        <v>Ejecución y Administración de Procesos</v>
      </c>
      <c r="H34" s="488" t="str">
        <f>'Mapa Final'!I28</f>
        <v>Media</v>
      </c>
      <c r="I34" s="491" t="str">
        <f>'Mapa Final'!L28</f>
        <v>Menor</v>
      </c>
      <c r="J34" s="494" t="str">
        <f>'Mapa Final'!N28</f>
        <v>Moderado</v>
      </c>
      <c r="K34" s="463" t="str">
        <f>'Mapa Final'!AA28</f>
        <v>Baja</v>
      </c>
      <c r="L34" s="463" t="str">
        <f>'Mapa Final'!AE28</f>
        <v>Moderado</v>
      </c>
      <c r="M34" s="473" t="str">
        <f>'Mapa Final'!AG28</f>
        <v>Moderado</v>
      </c>
      <c r="N34" s="463" t="str">
        <f>'Mapa Final'!AH28</f>
        <v>Evitar</v>
      </c>
      <c r="O34" s="466" t="s">
        <v>288</v>
      </c>
      <c r="P34" s="469"/>
      <c r="Q34" s="469" t="s">
        <v>551</v>
      </c>
      <c r="R34" s="472">
        <v>45383</v>
      </c>
      <c r="S34" s="472">
        <v>45473</v>
      </c>
      <c r="T34" s="460" t="s">
        <v>563</v>
      </c>
    </row>
    <row r="35" spans="1:20" x14ac:dyDescent="0.25">
      <c r="A35" s="477"/>
      <c r="B35" s="480"/>
      <c r="C35" s="483"/>
      <c r="D35" s="483"/>
      <c r="E35" s="486"/>
      <c r="F35" s="486"/>
      <c r="G35" s="486"/>
      <c r="H35" s="489"/>
      <c r="I35" s="492"/>
      <c r="J35" s="495"/>
      <c r="K35" s="464"/>
      <c r="L35" s="464"/>
      <c r="M35" s="474"/>
      <c r="N35" s="464"/>
      <c r="O35" s="467"/>
      <c r="P35" s="470"/>
      <c r="Q35" s="470"/>
      <c r="R35" s="470"/>
      <c r="S35" s="470"/>
      <c r="T35" s="461"/>
    </row>
    <row r="36" spans="1:20" x14ac:dyDescent="0.25">
      <c r="A36" s="477"/>
      <c r="B36" s="480"/>
      <c r="C36" s="483"/>
      <c r="D36" s="483"/>
      <c r="E36" s="486"/>
      <c r="F36" s="486"/>
      <c r="G36" s="486"/>
      <c r="H36" s="489"/>
      <c r="I36" s="492"/>
      <c r="J36" s="495"/>
      <c r="K36" s="464"/>
      <c r="L36" s="464"/>
      <c r="M36" s="474"/>
      <c r="N36" s="464"/>
      <c r="O36" s="467"/>
      <c r="P36" s="470"/>
      <c r="Q36" s="470"/>
      <c r="R36" s="470"/>
      <c r="S36" s="470"/>
      <c r="T36" s="461"/>
    </row>
    <row r="37" spans="1:20" x14ac:dyDescent="0.25">
      <c r="A37" s="477"/>
      <c r="B37" s="480"/>
      <c r="C37" s="483"/>
      <c r="D37" s="483"/>
      <c r="E37" s="486"/>
      <c r="F37" s="486"/>
      <c r="G37" s="486"/>
      <c r="H37" s="489"/>
      <c r="I37" s="492"/>
      <c r="J37" s="495"/>
      <c r="K37" s="464"/>
      <c r="L37" s="464"/>
      <c r="M37" s="474"/>
      <c r="N37" s="464"/>
      <c r="O37" s="467"/>
      <c r="P37" s="470"/>
      <c r="Q37" s="470"/>
      <c r="R37" s="470"/>
      <c r="S37" s="470"/>
      <c r="T37" s="461"/>
    </row>
    <row r="38" spans="1:20" ht="69.75" customHeight="1" thickBot="1" x14ac:dyDescent="0.3">
      <c r="A38" s="478"/>
      <c r="B38" s="481"/>
      <c r="C38" s="484"/>
      <c r="D38" s="484"/>
      <c r="E38" s="487"/>
      <c r="F38" s="487"/>
      <c r="G38" s="487"/>
      <c r="H38" s="490"/>
      <c r="I38" s="493"/>
      <c r="J38" s="496"/>
      <c r="K38" s="465"/>
      <c r="L38" s="465"/>
      <c r="M38" s="475"/>
      <c r="N38" s="465"/>
      <c r="O38" s="468"/>
      <c r="P38" s="471"/>
      <c r="Q38" s="471"/>
      <c r="R38" s="471"/>
      <c r="S38" s="471"/>
      <c r="T38" s="462"/>
    </row>
    <row r="39" spans="1:20" x14ac:dyDescent="0.25">
      <c r="A39" s="476">
        <v>7</v>
      </c>
      <c r="B39" s="479" t="str">
        <f>'Mapa Final'!B31</f>
        <v>Inexactitud en la liquidación de sueldos y prestaciones sociales, con reintegros por mayores o menores valores pagados por nómina y ps</v>
      </c>
      <c r="C39" s="482" t="str">
        <f>'Mapa Final'!C31</f>
        <v>Afectación Económica</v>
      </c>
      <c r="D39" s="482" t="str">
        <f>'Mapa Final'!D31</f>
        <v xml:space="preserve">1. Inconsistencias generadas por el sistema EFINOMINA.                                                                                                                                                                                                                                                 2. Ajustes generados en el aplicativo EFINOMINA.                                                                                                                                                                                                                                                                   3. La normatividad vigente para vacaciones colectivas.                                                                                                                                                                                                                                                       4. Errores humanos en el registro de novedades por orientación errada del asesor del soporte. 5. Falta de entrada en producción del módulo de reintegros o reliquidaciones de EFINOMINA                                                                                                                                                                                                                                                                                            </v>
      </c>
      <c r="E39" s="485" t="str">
        <f>'Mapa Final'!E31</f>
        <v xml:space="preserve">Alta rotación y extemporaneidad en la presentación de novedades de personal, por parte del nominador.     </v>
      </c>
      <c r="F39" s="485" t="str">
        <f>'Mapa Final'!F31</f>
        <v>Diferencias en la liquidación de mayores valores reconocidos por concepto de nómina y prestaciones sociales.</v>
      </c>
      <c r="G39" s="485" t="str">
        <f>'Mapa Final'!G31</f>
        <v>Ejecución y Administración de Procesos</v>
      </c>
      <c r="H39" s="488" t="str">
        <f>'Mapa Final'!I31</f>
        <v>Baja</v>
      </c>
      <c r="I39" s="491" t="str">
        <f>'Mapa Final'!L31</f>
        <v>Moderado</v>
      </c>
      <c r="J39" s="494" t="str">
        <f>'Mapa Final'!N31</f>
        <v>Moderado</v>
      </c>
      <c r="K39" s="463" t="str">
        <f>'Mapa Final'!AA31</f>
        <v>Baja</v>
      </c>
      <c r="L39" s="463" t="str">
        <f>'Mapa Final'!AE31</f>
        <v>Moderado</v>
      </c>
      <c r="M39" s="473" t="str">
        <f>'Mapa Final'!AG31</f>
        <v>Moderado</v>
      </c>
      <c r="N39" s="463" t="str">
        <f>'Mapa Final'!AH31</f>
        <v>Reducir(mitigar)</v>
      </c>
      <c r="O39" s="466" t="s">
        <v>288</v>
      </c>
      <c r="P39" s="469"/>
      <c r="Q39" s="469" t="s">
        <v>551</v>
      </c>
      <c r="R39" s="472">
        <v>45383</v>
      </c>
      <c r="S39" s="472">
        <v>45473</v>
      </c>
      <c r="T39" s="460" t="s">
        <v>564</v>
      </c>
    </row>
    <row r="40" spans="1:20" x14ac:dyDescent="0.25">
      <c r="A40" s="477"/>
      <c r="B40" s="480"/>
      <c r="C40" s="483"/>
      <c r="D40" s="483"/>
      <c r="E40" s="486"/>
      <c r="F40" s="486"/>
      <c r="G40" s="486"/>
      <c r="H40" s="489"/>
      <c r="I40" s="492"/>
      <c r="J40" s="495"/>
      <c r="K40" s="464"/>
      <c r="L40" s="464"/>
      <c r="M40" s="474"/>
      <c r="N40" s="464"/>
      <c r="O40" s="467"/>
      <c r="P40" s="470"/>
      <c r="Q40" s="470"/>
      <c r="R40" s="470"/>
      <c r="S40" s="470"/>
      <c r="T40" s="461"/>
    </row>
    <row r="41" spans="1:20" x14ac:dyDescent="0.25">
      <c r="A41" s="477"/>
      <c r="B41" s="480"/>
      <c r="C41" s="483"/>
      <c r="D41" s="483"/>
      <c r="E41" s="486"/>
      <c r="F41" s="486"/>
      <c r="G41" s="486"/>
      <c r="H41" s="489"/>
      <c r="I41" s="492"/>
      <c r="J41" s="495"/>
      <c r="K41" s="464"/>
      <c r="L41" s="464"/>
      <c r="M41" s="474"/>
      <c r="N41" s="464"/>
      <c r="O41" s="467"/>
      <c r="P41" s="470"/>
      <c r="Q41" s="470"/>
      <c r="R41" s="470"/>
      <c r="S41" s="470"/>
      <c r="T41" s="461"/>
    </row>
    <row r="42" spans="1:20" x14ac:dyDescent="0.25">
      <c r="A42" s="477"/>
      <c r="B42" s="480"/>
      <c r="C42" s="483"/>
      <c r="D42" s="483"/>
      <c r="E42" s="486"/>
      <c r="F42" s="486"/>
      <c r="G42" s="486"/>
      <c r="H42" s="489"/>
      <c r="I42" s="492"/>
      <c r="J42" s="495"/>
      <c r="K42" s="464"/>
      <c r="L42" s="464"/>
      <c r="M42" s="474"/>
      <c r="N42" s="464"/>
      <c r="O42" s="467"/>
      <c r="P42" s="470"/>
      <c r="Q42" s="470"/>
      <c r="R42" s="470"/>
      <c r="S42" s="470"/>
      <c r="T42" s="461"/>
    </row>
    <row r="43" spans="1:20" ht="126.75" customHeight="1" thickBot="1" x14ac:dyDescent="0.3">
      <c r="A43" s="478"/>
      <c r="B43" s="481"/>
      <c r="C43" s="484"/>
      <c r="D43" s="484"/>
      <c r="E43" s="487"/>
      <c r="F43" s="487"/>
      <c r="G43" s="487"/>
      <c r="H43" s="490"/>
      <c r="I43" s="493"/>
      <c r="J43" s="496"/>
      <c r="K43" s="465"/>
      <c r="L43" s="465"/>
      <c r="M43" s="475"/>
      <c r="N43" s="465"/>
      <c r="O43" s="468"/>
      <c r="P43" s="471"/>
      <c r="Q43" s="471"/>
      <c r="R43" s="471"/>
      <c r="S43" s="471"/>
      <c r="T43" s="462"/>
    </row>
  </sheetData>
  <mergeCells count="158">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A13"/>
    <mergeCell ref="B9:B13"/>
    <mergeCell ref="C9:C13"/>
    <mergeCell ref="D9:D13"/>
    <mergeCell ref="E9:E13"/>
    <mergeCell ref="F9:F13"/>
    <mergeCell ref="S9:S13"/>
    <mergeCell ref="T9:T13"/>
    <mergeCell ref="A14:A18"/>
    <mergeCell ref="B14:B18"/>
    <mergeCell ref="C14:C18"/>
    <mergeCell ref="D14:D18"/>
    <mergeCell ref="E14:E18"/>
    <mergeCell ref="F14:F18"/>
    <mergeCell ref="G14:G18"/>
    <mergeCell ref="H14:H18"/>
    <mergeCell ref="M9:M13"/>
    <mergeCell ref="N9:N13"/>
    <mergeCell ref="O9:O13"/>
    <mergeCell ref="P9:P13"/>
    <mergeCell ref="Q9:Q13"/>
    <mergeCell ref="R9:R13"/>
    <mergeCell ref="G9:G13"/>
    <mergeCell ref="H9:H13"/>
    <mergeCell ref="I9:I13"/>
    <mergeCell ref="J9:J13"/>
    <mergeCell ref="K9:K13"/>
    <mergeCell ref="L9:L13"/>
    <mergeCell ref="O14:O18"/>
    <mergeCell ref="P14:P18"/>
    <mergeCell ref="Q14:Q18"/>
    <mergeCell ref="R14:R18"/>
    <mergeCell ref="S14:S18"/>
    <mergeCell ref="T14:T18"/>
    <mergeCell ref="I14:I18"/>
    <mergeCell ref="J14:J18"/>
    <mergeCell ref="K14:K18"/>
    <mergeCell ref="L14:L18"/>
    <mergeCell ref="M14:M18"/>
    <mergeCell ref="N14:N18"/>
    <mergeCell ref="A24:A28"/>
    <mergeCell ref="B24:B28"/>
    <mergeCell ref="C24:C28"/>
    <mergeCell ref="D24:D28"/>
    <mergeCell ref="E24:E28"/>
    <mergeCell ref="F24:F28"/>
    <mergeCell ref="G24:G28"/>
    <mergeCell ref="H24:H28"/>
    <mergeCell ref="M19:M23"/>
    <mergeCell ref="G19:G23"/>
    <mergeCell ref="H19:H23"/>
    <mergeCell ref="I19:I23"/>
    <mergeCell ref="J19:J23"/>
    <mergeCell ref="K19:K23"/>
    <mergeCell ref="L19:L23"/>
    <mergeCell ref="A19:A23"/>
    <mergeCell ref="B19:B23"/>
    <mergeCell ref="C19:C23"/>
    <mergeCell ref="D19:D23"/>
    <mergeCell ref="E19:E23"/>
    <mergeCell ref="F19:F23"/>
    <mergeCell ref="T24:T28"/>
    <mergeCell ref="I24:I28"/>
    <mergeCell ref="J24:J28"/>
    <mergeCell ref="K24:K28"/>
    <mergeCell ref="L24:L28"/>
    <mergeCell ref="M24:M28"/>
    <mergeCell ref="N24:N28"/>
    <mergeCell ref="S19:S23"/>
    <mergeCell ref="T19:T23"/>
    <mergeCell ref="N19:N23"/>
    <mergeCell ref="O19:O23"/>
    <mergeCell ref="P19:P23"/>
    <mergeCell ref="Q19:Q23"/>
    <mergeCell ref="R19:R23"/>
    <mergeCell ref="C29:C33"/>
    <mergeCell ref="D29:D33"/>
    <mergeCell ref="E29:E33"/>
    <mergeCell ref="F29:F33"/>
    <mergeCell ref="O24:O28"/>
    <mergeCell ref="P24:P28"/>
    <mergeCell ref="Q24:Q28"/>
    <mergeCell ref="R24:R28"/>
    <mergeCell ref="S24:S28"/>
    <mergeCell ref="S29:S33"/>
    <mergeCell ref="T29:T33"/>
    <mergeCell ref="A34:A38"/>
    <mergeCell ref="B34:B38"/>
    <mergeCell ref="C34:C38"/>
    <mergeCell ref="D34:D38"/>
    <mergeCell ref="E34:E38"/>
    <mergeCell ref="F34:F38"/>
    <mergeCell ref="G34:G38"/>
    <mergeCell ref="H34:H38"/>
    <mergeCell ref="M29:M33"/>
    <mergeCell ref="N29:N33"/>
    <mergeCell ref="O29:O33"/>
    <mergeCell ref="P29:P33"/>
    <mergeCell ref="Q29:Q33"/>
    <mergeCell ref="R29:R33"/>
    <mergeCell ref="G29:G33"/>
    <mergeCell ref="H29:H33"/>
    <mergeCell ref="I29:I33"/>
    <mergeCell ref="J29:J33"/>
    <mergeCell ref="K29:K33"/>
    <mergeCell ref="L29:L33"/>
    <mergeCell ref="A29:A33"/>
    <mergeCell ref="B29:B33"/>
    <mergeCell ref="R34:R38"/>
    <mergeCell ref="A39:A43"/>
    <mergeCell ref="B39:B43"/>
    <mergeCell ref="C39:C43"/>
    <mergeCell ref="D39:D43"/>
    <mergeCell ref="E39:E43"/>
    <mergeCell ref="F39:F43"/>
    <mergeCell ref="O34:O38"/>
    <mergeCell ref="P34:P38"/>
    <mergeCell ref="Q34:Q38"/>
    <mergeCell ref="M39:M43"/>
    <mergeCell ref="N39:N43"/>
    <mergeCell ref="O39:O43"/>
    <mergeCell ref="P39:P43"/>
    <mergeCell ref="Q39:Q43"/>
    <mergeCell ref="R39:R43"/>
    <mergeCell ref="G39:G43"/>
    <mergeCell ref="H39:H43"/>
    <mergeCell ref="I39:I43"/>
    <mergeCell ref="J39:J43"/>
    <mergeCell ref="K39:K43"/>
    <mergeCell ref="L39:L43"/>
    <mergeCell ref="S34:S38"/>
    <mergeCell ref="T34:T38"/>
    <mergeCell ref="I34:I38"/>
    <mergeCell ref="J34:J38"/>
    <mergeCell ref="K34:K38"/>
    <mergeCell ref="L34:L38"/>
    <mergeCell ref="M34:M38"/>
    <mergeCell ref="N34:N38"/>
    <mergeCell ref="S39:S43"/>
    <mergeCell ref="T39:T43"/>
  </mergeCells>
  <conditionalFormatting sqref="A7:B7 H7 H44:J1048576">
    <cfRule type="containsText" dxfId="495" priority="134" operator="containsText" text="3- Moderado">
      <formula>NOT(ISERROR(SEARCH("3- Moderado",A7)))</formula>
    </cfRule>
    <cfRule type="containsText" dxfId="494" priority="135" operator="containsText" text="6- Moderado">
      <formula>NOT(ISERROR(SEARCH("6- Moderado",A7)))</formula>
    </cfRule>
    <cfRule type="containsText" dxfId="493" priority="136" operator="containsText" text="4- Moderado">
      <formula>NOT(ISERROR(SEARCH("4- Moderado",A7)))</formula>
    </cfRule>
    <cfRule type="containsText" dxfId="492" priority="137" operator="containsText" text="3- Bajo">
      <formula>NOT(ISERROR(SEARCH("3- Bajo",A7)))</formula>
    </cfRule>
    <cfRule type="containsText" dxfId="491" priority="138" operator="containsText" text="4- Bajo">
      <formula>NOT(ISERROR(SEARCH("4- Bajo",A7)))</formula>
    </cfRule>
    <cfRule type="containsText" dxfId="490" priority="139" operator="containsText" text="1- Bajo">
      <formula>NOT(ISERROR(SEARCH("1- Bajo",A7)))</formula>
    </cfRule>
  </conditionalFormatting>
  <conditionalFormatting sqref="A14:I14 A9:I9">
    <cfRule type="containsText" dxfId="489" priority="98" operator="containsText" text="3- Moderado">
      <formula>NOT(ISERROR(SEARCH("3- Moderado",A9)))</formula>
    </cfRule>
    <cfRule type="containsText" dxfId="488" priority="99" operator="containsText" text="6- Moderado">
      <formula>NOT(ISERROR(SEARCH("6- Moderado",A9)))</formula>
    </cfRule>
    <cfRule type="containsText" dxfId="487" priority="100" operator="containsText" text="4- Moderado">
      <formula>NOT(ISERROR(SEARCH("4- Moderado",A9)))</formula>
    </cfRule>
    <cfRule type="containsText" dxfId="486" priority="101" operator="containsText" text="3- Bajo">
      <formula>NOT(ISERROR(SEARCH("3- Bajo",A9)))</formula>
    </cfRule>
    <cfRule type="containsText" dxfId="485" priority="102" operator="containsText" text="4- Bajo">
      <formula>NOT(ISERROR(SEARCH("4- Bajo",A9)))</formula>
    </cfRule>
    <cfRule type="containsText" dxfId="484" priority="103" operator="containsText" text="1- Bajo">
      <formula>NOT(ISERROR(SEARCH("1- Bajo",A9)))</formula>
    </cfRule>
  </conditionalFormatting>
  <conditionalFormatting sqref="A19:I19">
    <cfRule type="containsText" dxfId="483" priority="86" operator="containsText" text="3- Moderado">
      <formula>NOT(ISERROR(SEARCH("3- Moderado",A19)))</formula>
    </cfRule>
    <cfRule type="containsText" dxfId="482" priority="87" operator="containsText" text="6- Moderado">
      <formula>NOT(ISERROR(SEARCH("6- Moderado",A19)))</formula>
    </cfRule>
    <cfRule type="containsText" dxfId="481" priority="88" operator="containsText" text="4- Moderado">
      <formula>NOT(ISERROR(SEARCH("4- Moderado",A19)))</formula>
    </cfRule>
    <cfRule type="containsText" dxfId="480" priority="89" operator="containsText" text="3- Bajo">
      <formula>NOT(ISERROR(SEARCH("3- Bajo",A19)))</formula>
    </cfRule>
    <cfRule type="containsText" dxfId="479" priority="90" operator="containsText" text="4- Bajo">
      <formula>NOT(ISERROR(SEARCH("4- Bajo",A19)))</formula>
    </cfRule>
    <cfRule type="containsText" dxfId="478" priority="91" operator="containsText" text="1- Bajo">
      <formula>NOT(ISERROR(SEARCH("1- Bajo",A19)))</formula>
    </cfRule>
  </conditionalFormatting>
  <conditionalFormatting sqref="A24:I24">
    <cfRule type="containsText" dxfId="477" priority="66" operator="containsText" text="3- Moderado">
      <formula>NOT(ISERROR(SEARCH("3- Moderado",A24)))</formula>
    </cfRule>
    <cfRule type="containsText" dxfId="476" priority="67" operator="containsText" text="6- Moderado">
      <formula>NOT(ISERROR(SEARCH("6- Moderado",A24)))</formula>
    </cfRule>
    <cfRule type="containsText" dxfId="475" priority="68" operator="containsText" text="4- Moderado">
      <formula>NOT(ISERROR(SEARCH("4- Moderado",A24)))</formula>
    </cfRule>
    <cfRule type="containsText" dxfId="474" priority="69" operator="containsText" text="3- Bajo">
      <formula>NOT(ISERROR(SEARCH("3- Bajo",A24)))</formula>
    </cfRule>
    <cfRule type="containsText" dxfId="473" priority="70" operator="containsText" text="4- Bajo">
      <formula>NOT(ISERROR(SEARCH("4- Bajo",A24)))</formula>
    </cfRule>
    <cfRule type="containsText" dxfId="472" priority="71" operator="containsText" text="1- Bajo">
      <formula>NOT(ISERROR(SEARCH("1- Bajo",A24)))</formula>
    </cfRule>
  </conditionalFormatting>
  <conditionalFormatting sqref="A29:I29 A34:G34 A39:G39">
    <cfRule type="containsText" dxfId="471" priority="46" operator="containsText" text="3- Moderado">
      <formula>NOT(ISERROR(SEARCH("3- Moderado",A29)))</formula>
    </cfRule>
    <cfRule type="containsText" dxfId="470" priority="47" operator="containsText" text="6- Moderado">
      <formula>NOT(ISERROR(SEARCH("6- Moderado",A29)))</formula>
    </cfRule>
    <cfRule type="containsText" dxfId="469" priority="48" operator="containsText" text="4- Moderado">
      <formula>NOT(ISERROR(SEARCH("4- Moderado",A29)))</formula>
    </cfRule>
    <cfRule type="containsText" dxfId="468" priority="49" operator="containsText" text="3- Bajo">
      <formula>NOT(ISERROR(SEARCH("3- Bajo",A29)))</formula>
    </cfRule>
    <cfRule type="containsText" dxfId="467" priority="50" operator="containsText" text="4- Bajo">
      <formula>NOT(ISERROR(SEARCH("4- Bajo",A29)))</formula>
    </cfRule>
    <cfRule type="containsText" dxfId="466" priority="51" operator="containsText" text="1- Bajo">
      <formula>NOT(ISERROR(SEARCH("1- Bajo",A29)))</formula>
    </cfRule>
  </conditionalFormatting>
  <conditionalFormatting sqref="D8:M8">
    <cfRule type="containsText" dxfId="465" priority="110" operator="containsText" text="3- Moderado">
      <formula>NOT(ISERROR(SEARCH("3- Moderado",D8)))</formula>
    </cfRule>
    <cfRule type="containsText" dxfId="464" priority="111" operator="containsText" text="6- Moderado">
      <formula>NOT(ISERROR(SEARCH("6- Moderado",D8)))</formula>
    </cfRule>
    <cfRule type="containsText" dxfId="463" priority="112" operator="containsText" text="4- Moderado">
      <formula>NOT(ISERROR(SEARCH("4- Moderado",D8)))</formula>
    </cfRule>
    <cfRule type="containsText" dxfId="462" priority="113" operator="containsText" text="3- Bajo">
      <formula>NOT(ISERROR(SEARCH("3- Bajo",D8)))</formula>
    </cfRule>
    <cfRule type="containsText" dxfId="461" priority="114" operator="containsText" text="4- Bajo">
      <formula>NOT(ISERROR(SEARCH("4- Bajo",D8)))</formula>
    </cfRule>
    <cfRule type="containsText" dxfId="460" priority="115" operator="containsText" text="1- Bajo">
      <formula>NOT(ISERROR(SEARCH("1- Bajo",D8)))</formula>
    </cfRule>
  </conditionalFormatting>
  <conditionalFormatting sqref="H9:H43">
    <cfRule type="containsText" dxfId="459" priority="21" operator="containsText" text="Muy Alta">
      <formula>NOT(ISERROR(SEARCH("Muy Alta",H9)))</formula>
    </cfRule>
    <cfRule type="containsText" dxfId="458" priority="22" operator="containsText" text="Alta">
      <formula>NOT(ISERROR(SEARCH("Alta",H9)))</formula>
    </cfRule>
    <cfRule type="containsText" dxfId="457" priority="27" operator="containsText" text="Muy Baja">
      <formula>NOT(ISERROR(SEARCH("Muy Baja",H9)))</formula>
    </cfRule>
    <cfRule type="containsText" dxfId="456" priority="28" operator="containsText" text="Baja">
      <formula>NOT(ISERROR(SEARCH("Baja",H9)))</formula>
    </cfRule>
    <cfRule type="containsText" dxfId="455" priority="29" operator="containsText" text="Media">
      <formula>NOT(ISERROR(SEARCH("Media",H9)))</formula>
    </cfRule>
  </conditionalFormatting>
  <conditionalFormatting sqref="I9:I43 L9:L43">
    <cfRule type="containsText" dxfId="454" priority="23" operator="containsText" text="Catastrófico">
      <formula>NOT(ISERROR(SEARCH("Catastrófico",I9)))</formula>
    </cfRule>
    <cfRule type="containsText" dxfId="453" priority="24" operator="containsText" text="Mayor">
      <formula>NOT(ISERROR(SEARCH("Mayor",I9)))</formula>
    </cfRule>
    <cfRule type="containsText" dxfId="452" priority="25" operator="containsText" text="Menor">
      <formula>NOT(ISERROR(SEARCH("Menor",I9)))</formula>
    </cfRule>
    <cfRule type="containsText" dxfId="451" priority="26" operator="containsText" text="Leve">
      <formula>NOT(ISERROR(SEARCH("Leve",I9)))</formula>
    </cfRule>
  </conditionalFormatting>
  <conditionalFormatting sqref="I9:J43 L9:M43">
    <cfRule type="containsText" dxfId="450" priority="19" operator="containsText" text="Moderado">
      <formula>NOT(ISERROR(SEARCH("Moderado",I9)))</formula>
    </cfRule>
  </conditionalFormatting>
  <conditionalFormatting sqref="J8 J44:J1048576">
    <cfRule type="containsText" dxfId="449" priority="122" operator="containsText" text="25- Extremo">
      <formula>NOT(ISERROR(SEARCH("25- Extremo",J8)))</formula>
    </cfRule>
    <cfRule type="containsText" dxfId="448" priority="123" operator="containsText" text="20- Extremo">
      <formula>NOT(ISERROR(SEARCH("20- Extremo",J8)))</formula>
    </cfRule>
    <cfRule type="containsText" dxfId="447" priority="124" operator="containsText" text="15- Extremo">
      <formula>NOT(ISERROR(SEARCH("15- Extremo",J8)))</formula>
    </cfRule>
    <cfRule type="containsText" dxfId="446" priority="125" operator="containsText" text="10- Extremo">
      <formula>NOT(ISERROR(SEARCH("10- Extremo",J8)))</formula>
    </cfRule>
    <cfRule type="containsText" dxfId="445" priority="126" operator="containsText" text="5- Extremo">
      <formula>NOT(ISERROR(SEARCH("5- Extremo",J8)))</formula>
    </cfRule>
    <cfRule type="containsText" dxfId="444" priority="127" operator="containsText" text="12- Alto">
      <formula>NOT(ISERROR(SEARCH("12- Alto",J8)))</formula>
    </cfRule>
    <cfRule type="containsText" dxfId="443" priority="128" operator="containsText" text="10- Alto">
      <formula>NOT(ISERROR(SEARCH("10- Alto",J8)))</formula>
    </cfRule>
    <cfRule type="containsText" dxfId="442" priority="129" operator="containsText" text="9- Alto">
      <formula>NOT(ISERROR(SEARCH("9- Alto",J8)))</formula>
    </cfRule>
    <cfRule type="containsText" dxfId="441" priority="130" operator="containsText" text="8- Alto">
      <formula>NOT(ISERROR(SEARCH("8- Alto",J8)))</formula>
    </cfRule>
    <cfRule type="containsText" dxfId="440" priority="131" operator="containsText" text="5- Alto">
      <formula>NOT(ISERROR(SEARCH("5- Alto",J8)))</formula>
    </cfRule>
    <cfRule type="containsText" dxfId="439" priority="132" operator="containsText" text="4- Alto">
      <formula>NOT(ISERROR(SEARCH("4- Alto",J8)))</formula>
    </cfRule>
    <cfRule type="containsText" dxfId="438" priority="133" operator="containsText" text="2- Bajo">
      <formula>NOT(ISERROR(SEARCH("2- Bajo",J8)))</formula>
    </cfRule>
  </conditionalFormatting>
  <conditionalFormatting sqref="J9:J43">
    <cfRule type="containsText" dxfId="437" priority="17" operator="containsText" text="Bajo">
      <formula>NOT(ISERROR(SEARCH("Bajo",J9)))</formula>
    </cfRule>
    <cfRule type="containsText" dxfId="436" priority="18" operator="containsText" text="Extremo">
      <formula>NOT(ISERROR(SEARCH("Extremo",J9)))</formula>
    </cfRule>
    <cfRule type="containsText" dxfId="435" priority="41" operator="containsText" text="Bajo">
      <formula>NOT(ISERROR(SEARCH("Bajo",J9)))</formula>
    </cfRule>
    <cfRule type="containsText" dxfId="434" priority="42" operator="containsText" text="Moderado">
      <formula>NOT(ISERROR(SEARCH("Moderado",J9)))</formula>
    </cfRule>
    <cfRule type="containsText" dxfId="433" priority="43" operator="containsText" text="Alto">
      <formula>NOT(ISERROR(SEARCH("Alto",J9)))</formula>
    </cfRule>
    <cfRule type="containsText" dxfId="432" priority="44" operator="containsText" text="Extremo">
      <formula>NOT(ISERROR(SEARCH("Extremo",J9)))</formula>
    </cfRule>
  </conditionalFormatting>
  <conditionalFormatting sqref="J19:J23">
    <cfRule type="colorScale" priority="85">
      <colorScale>
        <cfvo type="min"/>
        <cfvo type="max"/>
        <color rgb="FFFF7128"/>
        <color rgb="FFFFEF9C"/>
      </colorScale>
    </cfRule>
  </conditionalFormatting>
  <conditionalFormatting sqref="J24:J28">
    <cfRule type="colorScale" priority="65">
      <colorScale>
        <cfvo type="min"/>
        <cfvo type="max"/>
        <color rgb="FFFF7128"/>
        <color rgb="FFFFEF9C"/>
      </colorScale>
    </cfRule>
  </conditionalFormatting>
  <conditionalFormatting sqref="J29:J33">
    <cfRule type="colorScale" priority="45">
      <colorScale>
        <cfvo type="min"/>
        <cfvo type="max"/>
        <color rgb="FFFF7128"/>
        <color rgb="FFFFEF9C"/>
      </colorScale>
    </cfRule>
  </conditionalFormatting>
  <conditionalFormatting sqref="K9:K43">
    <cfRule type="containsText" dxfId="431" priority="13" operator="containsText" text="Muy Alta">
      <formula>NOT(ISERROR(SEARCH("Muy Alta",K9)))</formula>
    </cfRule>
    <cfRule type="containsText" dxfId="430" priority="14" operator="containsText" text="Alta">
      <formula>NOT(ISERROR(SEARCH("Alta",K9)))</formula>
    </cfRule>
    <cfRule type="containsText" dxfId="429" priority="15" operator="containsText" text="Baja">
      <formula>NOT(ISERROR(SEARCH("Baja",K9)))</formula>
    </cfRule>
    <cfRule type="containsText" dxfId="428" priority="16" operator="containsText" text="Muy Baja">
      <formula>NOT(ISERROR(SEARCH("Muy Baja",K9)))</formula>
    </cfRule>
    <cfRule type="containsText" dxfId="427" priority="20" operator="containsText" text="Media">
      <formula>NOT(ISERROR(SEARCH("Media",K9)))</formula>
    </cfRule>
  </conditionalFormatting>
  <conditionalFormatting sqref="K14:L14 K9:L9">
    <cfRule type="containsText" dxfId="426" priority="116" operator="containsText" text="3- Moderado">
      <formula>NOT(ISERROR(SEARCH("3- Moderado",K9)))</formula>
    </cfRule>
    <cfRule type="containsText" dxfId="425" priority="117" operator="containsText" text="6- Moderado">
      <formula>NOT(ISERROR(SEARCH("6- Moderado",K9)))</formula>
    </cfRule>
    <cfRule type="containsText" dxfId="424" priority="118" operator="containsText" text="4- Moderado">
      <formula>NOT(ISERROR(SEARCH("4- Moderado",K9)))</formula>
    </cfRule>
    <cfRule type="containsText" dxfId="423" priority="119" operator="containsText" text="3- Bajo">
      <formula>NOT(ISERROR(SEARCH("3- Bajo",K9)))</formula>
    </cfRule>
    <cfRule type="containsText" dxfId="422" priority="120" operator="containsText" text="4- Bajo">
      <formula>NOT(ISERROR(SEARCH("4- Bajo",K9)))</formula>
    </cfRule>
    <cfRule type="containsText" dxfId="421" priority="121" operator="containsText" text="1- Bajo">
      <formula>NOT(ISERROR(SEARCH("1- Bajo",K9)))</formula>
    </cfRule>
  </conditionalFormatting>
  <conditionalFormatting sqref="K19:L19">
    <cfRule type="containsText" dxfId="420" priority="92" operator="containsText" text="3- Moderado">
      <formula>NOT(ISERROR(SEARCH("3- Moderado",K19)))</formula>
    </cfRule>
    <cfRule type="containsText" dxfId="419" priority="93" operator="containsText" text="6- Moderado">
      <formula>NOT(ISERROR(SEARCH("6- Moderado",K19)))</formula>
    </cfRule>
    <cfRule type="containsText" dxfId="418" priority="94" operator="containsText" text="4- Moderado">
      <formula>NOT(ISERROR(SEARCH("4- Moderado",K19)))</formula>
    </cfRule>
    <cfRule type="containsText" dxfId="417" priority="95" operator="containsText" text="3- Bajo">
      <formula>NOT(ISERROR(SEARCH("3- Bajo",K19)))</formula>
    </cfRule>
    <cfRule type="containsText" dxfId="416" priority="96" operator="containsText" text="4- Bajo">
      <formula>NOT(ISERROR(SEARCH("4- Bajo",K19)))</formula>
    </cfRule>
    <cfRule type="containsText" dxfId="415" priority="97" operator="containsText" text="1- Bajo">
      <formula>NOT(ISERROR(SEARCH("1- Bajo",K19)))</formula>
    </cfRule>
  </conditionalFormatting>
  <conditionalFormatting sqref="K24:L24">
    <cfRule type="containsText" dxfId="414" priority="72" operator="containsText" text="3- Moderado">
      <formula>NOT(ISERROR(SEARCH("3- Moderado",K24)))</formula>
    </cfRule>
    <cfRule type="containsText" dxfId="413" priority="73" operator="containsText" text="6- Moderado">
      <formula>NOT(ISERROR(SEARCH("6- Moderado",K24)))</formula>
    </cfRule>
    <cfRule type="containsText" dxfId="412" priority="74" operator="containsText" text="4- Moderado">
      <formula>NOT(ISERROR(SEARCH("4- Moderado",K24)))</formula>
    </cfRule>
    <cfRule type="containsText" dxfId="411" priority="75" operator="containsText" text="3- Bajo">
      <formula>NOT(ISERROR(SEARCH("3- Bajo",K24)))</formula>
    </cfRule>
    <cfRule type="containsText" dxfId="410" priority="76" operator="containsText" text="4- Bajo">
      <formula>NOT(ISERROR(SEARCH("4- Bajo",K24)))</formula>
    </cfRule>
    <cfRule type="containsText" dxfId="409" priority="77" operator="containsText" text="1- Bajo">
      <formula>NOT(ISERROR(SEARCH("1- Bajo",K24)))</formula>
    </cfRule>
  </conditionalFormatting>
  <conditionalFormatting sqref="K29:L29">
    <cfRule type="containsText" dxfId="408" priority="52" operator="containsText" text="3- Moderado">
      <formula>NOT(ISERROR(SEARCH("3- Moderado",K29)))</formula>
    </cfRule>
    <cfRule type="containsText" dxfId="407" priority="53" operator="containsText" text="6- Moderado">
      <formula>NOT(ISERROR(SEARCH("6- Moderado",K29)))</formula>
    </cfRule>
    <cfRule type="containsText" dxfId="406" priority="54" operator="containsText" text="4- Moderado">
      <formula>NOT(ISERROR(SEARCH("4- Moderado",K29)))</formula>
    </cfRule>
    <cfRule type="containsText" dxfId="405" priority="55" operator="containsText" text="3- Bajo">
      <formula>NOT(ISERROR(SEARCH("3- Bajo",K29)))</formula>
    </cfRule>
    <cfRule type="containsText" dxfId="404" priority="56" operator="containsText" text="4- Bajo">
      <formula>NOT(ISERROR(SEARCH("4- Bajo",K29)))</formula>
    </cfRule>
    <cfRule type="containsText" dxfId="403" priority="57" operator="containsText" text="1- Bajo">
      <formula>NOT(ISERROR(SEARCH("1- Bajo",K29)))</formula>
    </cfRule>
  </conditionalFormatting>
  <conditionalFormatting sqref="M9:M43">
    <cfRule type="containsText" dxfId="402" priority="36" operator="containsText" text="Bajo">
      <formula>NOT(ISERROR(SEARCH("Bajo",M9)))</formula>
    </cfRule>
    <cfRule type="containsText" dxfId="401" priority="37" operator="containsText" text="Moderado">
      <formula>NOT(ISERROR(SEARCH("Moderado",M9)))</formula>
    </cfRule>
    <cfRule type="containsText" dxfId="400" priority="38" operator="containsText" text="Alto">
      <formula>NOT(ISERROR(SEARCH("Alto",M9)))</formula>
    </cfRule>
    <cfRule type="containsText" dxfId="399" priority="39" operator="containsText" text="Extremo">
      <formula>NOT(ISERROR(SEARCH("Extremo",M9)))</formula>
    </cfRule>
  </conditionalFormatting>
  <conditionalFormatting sqref="M19:M23">
    <cfRule type="colorScale" priority="84">
      <colorScale>
        <cfvo type="min"/>
        <cfvo type="max"/>
        <color rgb="FFFF7128"/>
        <color rgb="FFFFEF9C"/>
      </colorScale>
    </cfRule>
  </conditionalFormatting>
  <conditionalFormatting sqref="M24:M28">
    <cfRule type="colorScale" priority="64">
      <colorScale>
        <cfvo type="min"/>
        <cfvo type="max"/>
        <color rgb="FFFF7128"/>
        <color rgb="FFFFEF9C"/>
      </colorScale>
    </cfRule>
  </conditionalFormatting>
  <conditionalFormatting sqref="M29:M33">
    <cfRule type="colorScale" priority="40">
      <colorScale>
        <cfvo type="min"/>
        <cfvo type="max"/>
        <color rgb="FFFF7128"/>
        <color rgb="FFFFEF9C"/>
      </colorScale>
    </cfRule>
  </conditionalFormatting>
  <conditionalFormatting sqref="N14 N9">
    <cfRule type="containsText" dxfId="398" priority="104" operator="containsText" text="3- Moderado">
      <formula>NOT(ISERROR(SEARCH("3- Moderado",N9)))</formula>
    </cfRule>
    <cfRule type="containsText" dxfId="397" priority="105" operator="containsText" text="6- Moderado">
      <formula>NOT(ISERROR(SEARCH("6- Moderado",N9)))</formula>
    </cfRule>
    <cfRule type="containsText" dxfId="396" priority="106" operator="containsText" text="4- Moderado">
      <formula>NOT(ISERROR(SEARCH("4- Moderado",N9)))</formula>
    </cfRule>
    <cfRule type="containsText" dxfId="395" priority="107" operator="containsText" text="3- Bajo">
      <formula>NOT(ISERROR(SEARCH("3- Bajo",N9)))</formula>
    </cfRule>
    <cfRule type="containsText" dxfId="394" priority="108" operator="containsText" text="4- Bajo">
      <formula>NOT(ISERROR(SEARCH("4- Bajo",N9)))</formula>
    </cfRule>
    <cfRule type="containsText" dxfId="393" priority="109" operator="containsText" text="1- Bajo">
      <formula>NOT(ISERROR(SEARCH("1- Bajo",N9)))</formula>
    </cfRule>
  </conditionalFormatting>
  <conditionalFormatting sqref="N19">
    <cfRule type="containsText" dxfId="392" priority="78" operator="containsText" text="3- Moderado">
      <formula>NOT(ISERROR(SEARCH("3- Moderado",N19)))</formula>
    </cfRule>
    <cfRule type="containsText" dxfId="391" priority="79" operator="containsText" text="6- Moderado">
      <formula>NOT(ISERROR(SEARCH("6- Moderado",N19)))</formula>
    </cfRule>
    <cfRule type="containsText" dxfId="390" priority="80" operator="containsText" text="4- Moderado">
      <formula>NOT(ISERROR(SEARCH("4- Moderado",N19)))</formula>
    </cfRule>
    <cfRule type="containsText" dxfId="389" priority="81" operator="containsText" text="3- Bajo">
      <formula>NOT(ISERROR(SEARCH("3- Bajo",N19)))</formula>
    </cfRule>
    <cfRule type="containsText" dxfId="388" priority="82" operator="containsText" text="4- Bajo">
      <formula>NOT(ISERROR(SEARCH("4- Bajo",N19)))</formula>
    </cfRule>
    <cfRule type="containsText" dxfId="387" priority="83" operator="containsText" text="1- Bajo">
      <formula>NOT(ISERROR(SEARCH("1- Bajo",N19)))</formula>
    </cfRule>
  </conditionalFormatting>
  <conditionalFormatting sqref="N24">
    <cfRule type="containsText" dxfId="386" priority="58" operator="containsText" text="3- Moderado">
      <formula>NOT(ISERROR(SEARCH("3- Moderado",N24)))</formula>
    </cfRule>
    <cfRule type="containsText" dxfId="385" priority="59" operator="containsText" text="6- Moderado">
      <formula>NOT(ISERROR(SEARCH("6- Moderado",N24)))</formula>
    </cfRule>
    <cfRule type="containsText" dxfId="384" priority="60" operator="containsText" text="4- Moderado">
      <formula>NOT(ISERROR(SEARCH("4- Moderado",N24)))</formula>
    </cfRule>
    <cfRule type="containsText" dxfId="383" priority="61" operator="containsText" text="3- Bajo">
      <formula>NOT(ISERROR(SEARCH("3- Bajo",N24)))</formula>
    </cfRule>
    <cfRule type="containsText" dxfId="382" priority="62" operator="containsText" text="4- Bajo">
      <formula>NOT(ISERROR(SEARCH("4- Bajo",N24)))</formula>
    </cfRule>
    <cfRule type="containsText" dxfId="381" priority="63" operator="containsText" text="1- Bajo">
      <formula>NOT(ISERROR(SEARCH("1- Bajo",N24)))</formula>
    </cfRule>
  </conditionalFormatting>
  <conditionalFormatting sqref="N29 N34 N39">
    <cfRule type="containsText" dxfId="380" priority="30" operator="containsText" text="3- Moderado">
      <formula>NOT(ISERROR(SEARCH("3- Moderado",N29)))</formula>
    </cfRule>
    <cfRule type="containsText" dxfId="379" priority="31" operator="containsText" text="6- Moderado">
      <formula>NOT(ISERROR(SEARCH("6- Moderado",N29)))</formula>
    </cfRule>
    <cfRule type="containsText" dxfId="378" priority="32" operator="containsText" text="4- Moderado">
      <formula>NOT(ISERROR(SEARCH("4- Moderado",N29)))</formula>
    </cfRule>
    <cfRule type="containsText" dxfId="377" priority="33" operator="containsText" text="3- Bajo">
      <formula>NOT(ISERROR(SEARCH("3- Bajo",N29)))</formula>
    </cfRule>
    <cfRule type="containsText" dxfId="376" priority="34" operator="containsText" text="4- Bajo">
      <formula>NOT(ISERROR(SEARCH("4- Bajo",N29)))</formula>
    </cfRule>
    <cfRule type="containsText" dxfId="375" priority="35" operator="containsText" text="1- Bajo">
      <formula>NOT(ISERROR(SEARCH("1- Bajo",N29)))</formula>
    </cfRule>
  </conditionalFormatting>
  <conditionalFormatting sqref="J9:J18">
    <cfRule type="colorScale" priority="140">
      <colorScale>
        <cfvo type="min"/>
        <cfvo type="max"/>
        <color rgb="FFFF7128"/>
        <color rgb="FFFFEF9C"/>
      </colorScale>
    </cfRule>
  </conditionalFormatting>
  <conditionalFormatting sqref="M9:M18">
    <cfRule type="colorScale" priority="141">
      <colorScale>
        <cfvo type="min"/>
        <cfvo type="max"/>
        <color rgb="FFFF7128"/>
        <color rgb="FFFFEF9C"/>
      </colorScale>
    </cfRule>
  </conditionalFormatting>
  <conditionalFormatting sqref="H34:I34 H39:I39">
    <cfRule type="containsText" dxfId="374" priority="1" operator="containsText" text="3- Moderado">
      <formula>NOT(ISERROR(SEARCH("3- Moderado",H34)))</formula>
    </cfRule>
    <cfRule type="containsText" dxfId="373" priority="2" operator="containsText" text="6- Moderado">
      <formula>NOT(ISERROR(SEARCH("6- Moderado",H34)))</formula>
    </cfRule>
    <cfRule type="containsText" dxfId="372" priority="3" operator="containsText" text="4- Moderado">
      <formula>NOT(ISERROR(SEARCH("4- Moderado",H34)))</formula>
    </cfRule>
    <cfRule type="containsText" dxfId="371" priority="4" operator="containsText" text="3- Bajo">
      <formula>NOT(ISERROR(SEARCH("3- Bajo",H34)))</formula>
    </cfRule>
    <cfRule type="containsText" dxfId="370" priority="5" operator="containsText" text="4- Bajo">
      <formula>NOT(ISERROR(SEARCH("4- Bajo",H34)))</formula>
    </cfRule>
    <cfRule type="containsText" dxfId="369" priority="6" operator="containsText" text="1- Bajo">
      <formula>NOT(ISERROR(SEARCH("1- Bajo",H34)))</formula>
    </cfRule>
  </conditionalFormatting>
  <conditionalFormatting sqref="K34:L34 K39:L39">
    <cfRule type="containsText" dxfId="368" priority="7" operator="containsText" text="3- Moderado">
      <formula>NOT(ISERROR(SEARCH("3- Moderado",K34)))</formula>
    </cfRule>
    <cfRule type="containsText" dxfId="367" priority="8" operator="containsText" text="6- Moderado">
      <formula>NOT(ISERROR(SEARCH("6- Moderado",K34)))</formula>
    </cfRule>
    <cfRule type="containsText" dxfId="366" priority="9" operator="containsText" text="4- Moderado">
      <formula>NOT(ISERROR(SEARCH("4- Moderado",K34)))</formula>
    </cfRule>
    <cfRule type="containsText" dxfId="365" priority="10" operator="containsText" text="3- Bajo">
      <formula>NOT(ISERROR(SEARCH("3- Bajo",K34)))</formula>
    </cfRule>
    <cfRule type="containsText" dxfId="364" priority="11" operator="containsText" text="4- Bajo">
      <formula>NOT(ISERROR(SEARCH("4- Bajo",K34)))</formula>
    </cfRule>
    <cfRule type="containsText" dxfId="363" priority="12" operator="containsText" text="1- Bajo">
      <formula>NOT(ISERROR(SEARCH("1- Bajo",K34)))</formula>
    </cfRule>
  </conditionalFormatting>
  <conditionalFormatting sqref="J34:J43">
    <cfRule type="colorScale" priority="142">
      <colorScale>
        <cfvo type="min"/>
        <cfvo type="max"/>
        <color rgb="FFFF7128"/>
        <color rgb="FFFFEF9C"/>
      </colorScale>
    </cfRule>
  </conditionalFormatting>
  <conditionalFormatting sqref="M34:M43">
    <cfRule type="colorScale" priority="143">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paperSize="14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JR29"/>
  <sheetViews>
    <sheetView zoomScale="70" zoomScaleNormal="70" workbookViewId="0">
      <selection activeCell="H10" sqref="H10:H14"/>
    </sheetView>
  </sheetViews>
  <sheetFormatPr baseColWidth="10" defaultColWidth="11.42578125" defaultRowHeight="15" x14ac:dyDescent="0.25"/>
  <cols>
    <col min="1" max="1" width="3.5703125" style="81" bestFit="1" customWidth="1"/>
    <col min="2" max="2" width="39.28515625" style="81" customWidth="1"/>
    <col min="3" max="3" width="40.5703125" customWidth="1"/>
    <col min="4" max="4" width="29.7109375" style="81" customWidth="1"/>
    <col min="5" max="5" width="25.42578125" style="200" customWidth="1"/>
    <col min="6" max="6" width="17" customWidth="1"/>
    <col min="7" max="7" width="32.85546875" bestFit="1" customWidth="1"/>
    <col min="8" max="8" width="6" style="201" bestFit="1" customWidth="1"/>
    <col min="9" max="9" width="9.140625" style="201" bestFit="1" customWidth="1"/>
    <col min="10" max="10" width="9.140625" style="202" bestFit="1" customWidth="1"/>
    <col min="11" max="11" width="6.7109375" style="201" bestFit="1" customWidth="1"/>
    <col min="12" max="13" width="10.28515625" style="201" bestFit="1" customWidth="1"/>
    <col min="14" max="14" width="24.5703125" bestFit="1" customWidth="1"/>
    <col min="15" max="15" width="32.5703125" customWidth="1"/>
    <col min="16" max="16" width="8.28515625" bestFit="1" customWidth="1"/>
    <col min="17" max="17" width="10.28515625" bestFit="1" customWidth="1"/>
    <col min="18" max="19" width="11.28515625" bestFit="1" customWidth="1"/>
    <col min="20" max="20" width="96.85546875" bestFit="1" customWidth="1"/>
    <col min="21" max="176" width="11.42578125" style="6"/>
  </cols>
  <sheetData>
    <row r="1" spans="1:278" s="154" customFormat="1" ht="16.5" customHeight="1" x14ac:dyDescent="0.3">
      <c r="A1" s="376"/>
      <c r="B1" s="377"/>
      <c r="C1" s="377"/>
      <c r="D1" s="517" t="s">
        <v>534</v>
      </c>
      <c r="E1" s="517"/>
      <c r="F1" s="517"/>
      <c r="G1" s="517"/>
      <c r="H1" s="517"/>
      <c r="I1" s="517"/>
      <c r="J1" s="517"/>
      <c r="K1" s="517"/>
      <c r="L1" s="517"/>
      <c r="M1" s="517"/>
      <c r="N1" s="517"/>
      <c r="O1" s="517"/>
      <c r="P1" s="517"/>
      <c r="Q1" s="518"/>
      <c r="R1" s="512" t="s">
        <v>184</v>
      </c>
      <c r="S1" s="512"/>
      <c r="T1" s="512"/>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x14ac:dyDescent="0.3">
      <c r="A2" s="378"/>
      <c r="B2" s="379"/>
      <c r="C2" s="379"/>
      <c r="D2" s="519"/>
      <c r="E2" s="519"/>
      <c r="F2" s="519"/>
      <c r="G2" s="519"/>
      <c r="H2" s="519"/>
      <c r="I2" s="519"/>
      <c r="J2" s="519"/>
      <c r="K2" s="519"/>
      <c r="L2" s="519"/>
      <c r="M2" s="519"/>
      <c r="N2" s="519"/>
      <c r="O2" s="519"/>
      <c r="P2" s="519"/>
      <c r="Q2" s="520"/>
      <c r="R2" s="512"/>
      <c r="S2" s="512"/>
      <c r="T2" s="512"/>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x14ac:dyDescent="0.3">
      <c r="A3" s="2"/>
      <c r="B3" s="2"/>
      <c r="C3" s="163"/>
      <c r="D3" s="519"/>
      <c r="E3" s="519"/>
      <c r="F3" s="519"/>
      <c r="G3" s="519"/>
      <c r="H3" s="519"/>
      <c r="I3" s="519"/>
      <c r="J3" s="519"/>
      <c r="K3" s="519"/>
      <c r="L3" s="519"/>
      <c r="M3" s="519"/>
      <c r="N3" s="519"/>
      <c r="O3" s="519"/>
      <c r="P3" s="519"/>
      <c r="Q3" s="520"/>
      <c r="R3" s="512"/>
      <c r="S3" s="512"/>
      <c r="T3" s="512"/>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x14ac:dyDescent="0.3">
      <c r="A4" s="330" t="s">
        <v>185</v>
      </c>
      <c r="B4" s="331"/>
      <c r="C4" s="503"/>
      <c r="D4" s="513" t="str">
        <f>'Mapa Final'!D4</f>
        <v>GESTION HUMANA</v>
      </c>
      <c r="E4" s="514"/>
      <c r="F4" s="514"/>
      <c r="G4" s="514"/>
      <c r="H4" s="514"/>
      <c r="I4" s="514"/>
      <c r="J4" s="514"/>
      <c r="K4" s="514"/>
      <c r="L4" s="514"/>
      <c r="M4" s="514"/>
      <c r="N4" s="515"/>
      <c r="O4" s="516"/>
      <c r="P4" s="516"/>
      <c r="Q4" s="516"/>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x14ac:dyDescent="0.3">
      <c r="A5" s="330" t="s">
        <v>186</v>
      </c>
      <c r="B5" s="331"/>
      <c r="C5" s="503"/>
      <c r="D5" s="504" t="str">
        <f>'Mapa Final'!D5</f>
        <v>Atender los requerimientos y necesidades en materia salarial, prestacional, de protección social, bienestar,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505"/>
      <c r="F5" s="505"/>
      <c r="G5" s="505"/>
      <c r="H5" s="505"/>
      <c r="I5" s="505"/>
      <c r="J5" s="505"/>
      <c r="K5" s="505"/>
      <c r="L5" s="505"/>
      <c r="M5" s="505"/>
      <c r="N5" s="506"/>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x14ac:dyDescent="0.35">
      <c r="A6" s="330" t="s">
        <v>189</v>
      </c>
      <c r="B6" s="331"/>
      <c r="C6" s="503"/>
      <c r="D6" s="504" t="str">
        <f>'Mapa Final'!D6</f>
        <v>Nivel Seccional</v>
      </c>
      <c r="E6" s="505"/>
      <c r="F6" s="505"/>
      <c r="G6" s="505"/>
      <c r="H6" s="505"/>
      <c r="I6" s="505"/>
      <c r="J6" s="505"/>
      <c r="K6" s="505"/>
      <c r="L6" s="505"/>
      <c r="M6" s="505"/>
      <c r="N6" s="506"/>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7" customFormat="1" ht="14.25" thickTop="1" thickBot="1" x14ac:dyDescent="0.3">
      <c r="A7" s="507" t="s">
        <v>535</v>
      </c>
      <c r="B7" s="508"/>
      <c r="C7" s="508"/>
      <c r="D7" s="508"/>
      <c r="E7" s="508"/>
      <c r="F7" s="509"/>
      <c r="G7" s="203"/>
      <c r="H7" s="510" t="s">
        <v>536</v>
      </c>
      <c r="I7" s="510"/>
      <c r="J7" s="510"/>
      <c r="K7" s="510" t="s">
        <v>537</v>
      </c>
      <c r="L7" s="510"/>
      <c r="M7" s="510"/>
      <c r="N7" s="511" t="s">
        <v>538</v>
      </c>
      <c r="O7" s="521" t="s">
        <v>539</v>
      </c>
      <c r="P7" s="523" t="s">
        <v>540</v>
      </c>
      <c r="Q7" s="524"/>
      <c r="R7" s="523" t="s">
        <v>541</v>
      </c>
      <c r="S7" s="524"/>
      <c r="T7" s="525" t="s">
        <v>542</v>
      </c>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row>
    <row r="8" spans="1:278" s="198" customFormat="1" ht="42.75" customHeight="1" thickTop="1" thickBot="1" x14ac:dyDescent="0.3">
      <c r="A8" s="212" t="s">
        <v>29</v>
      </c>
      <c r="B8" s="212" t="s">
        <v>198</v>
      </c>
      <c r="C8" s="213" t="s">
        <v>137</v>
      </c>
      <c r="D8" s="204" t="s">
        <v>199</v>
      </c>
      <c r="E8" s="205" t="s">
        <v>141</v>
      </c>
      <c r="F8" s="205" t="s">
        <v>143</v>
      </c>
      <c r="G8" s="205" t="s">
        <v>145</v>
      </c>
      <c r="H8" s="206" t="s">
        <v>543</v>
      </c>
      <c r="I8" s="206" t="s">
        <v>504</v>
      </c>
      <c r="J8" s="206" t="s">
        <v>544</v>
      </c>
      <c r="K8" s="206" t="s">
        <v>543</v>
      </c>
      <c r="L8" s="206" t="s">
        <v>545</v>
      </c>
      <c r="M8" s="206" t="s">
        <v>544</v>
      </c>
      <c r="N8" s="511"/>
      <c r="O8" s="522"/>
      <c r="P8" s="207" t="s">
        <v>546</v>
      </c>
      <c r="Q8" s="207" t="s">
        <v>547</v>
      </c>
      <c r="R8" s="207" t="s">
        <v>548</v>
      </c>
      <c r="S8" s="207" t="s">
        <v>549</v>
      </c>
      <c r="T8" s="525"/>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row>
    <row r="9" spans="1:278" s="199" customFormat="1" ht="16.5" thickTop="1" thickBot="1" x14ac:dyDescent="0.3">
      <c r="A9" s="249"/>
      <c r="B9" s="250"/>
      <c r="C9" s="250"/>
      <c r="D9" s="250"/>
      <c r="E9" s="250"/>
      <c r="F9" s="250"/>
      <c r="G9" s="250"/>
      <c r="H9" s="250"/>
      <c r="I9" s="250"/>
      <c r="J9" s="250"/>
      <c r="K9" s="250"/>
      <c r="L9" s="250"/>
      <c r="M9" s="250"/>
      <c r="N9" s="250"/>
      <c r="T9" s="208"/>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row>
    <row r="10" spans="1:278" x14ac:dyDescent="0.25">
      <c r="A10" s="476">
        <v>1</v>
      </c>
      <c r="B10" s="479" t="str">
        <f>'Mapa Final'!B13</f>
        <v>Tardanza en el pago de las doceavas de cesantías de Afiliados al FNA</v>
      </c>
      <c r="C10" s="482" t="str">
        <f>'Mapa Final'!C13</f>
        <v>Incumplimiento de las metas establecidas</v>
      </c>
      <c r="D10" s="482" t="str">
        <f>'Mapa Final'!D13</f>
        <v xml:space="preserve">
1. Cambio en el procedimiento 
2. Demoras en la revisión por errores en la parametrización del sistemas (Efinomina)
3. Carencia de una herramienta o mecanismo de seguimiento y control adecuado para minimizar el error
4. Expedición de circulares modificando la forma de liquidar las cesantías definitivas                                                                                                                                                                                        5. La normatividad legal existente es modificada  por conceptos emitidos del DAFP, respecto de  los factores salariales a tener en cuenta en la liquidación de las doceavas de cesantías                                                                                                                                                                                                                                                                                                                                                 6. Excesivas actividades a ejecutar en el procedimiento por falta de personal idóneo que apoye la totalidad del mismo.</v>
      </c>
      <c r="E10" s="485" t="str">
        <f>'Mapa Final'!E13</f>
        <v>Cambio de software de liquidación de cesantías y errores que se presentan por la parametrización del mismo.</v>
      </c>
      <c r="F10" s="485">
        <f>'Mapa Final'!F13</f>
        <v>1</v>
      </c>
      <c r="G10" s="485" t="str">
        <f>'Mapa Final'!G13</f>
        <v>Ejecución y Administración de Procesos</v>
      </c>
      <c r="H10" s="488" t="str">
        <f>'Mapa Final'!I13</f>
        <v>Baja</v>
      </c>
      <c r="I10" s="491" t="str">
        <f>'Mapa Final'!L13</f>
        <v>Moderado</v>
      </c>
      <c r="J10" s="494" t="str">
        <f>'Mapa Final'!N13</f>
        <v>Moderado</v>
      </c>
      <c r="K10" s="463" t="str">
        <f>'Mapa Final'!AA13</f>
        <v>Baja</v>
      </c>
      <c r="L10" s="463" t="str">
        <f>'Mapa Final'!AE13</f>
        <v>Moderado</v>
      </c>
      <c r="M10" s="473" t="str">
        <f>'Mapa Final'!AG13</f>
        <v>Moderado</v>
      </c>
      <c r="N10" s="463" t="str">
        <f>'Mapa Final'!AH13</f>
        <v>Reducir(mitigar)</v>
      </c>
      <c r="O10" s="460" t="s">
        <v>250</v>
      </c>
      <c r="P10" s="469"/>
      <c r="Q10" s="469" t="s">
        <v>8</v>
      </c>
      <c r="R10" s="472">
        <v>45292</v>
      </c>
      <c r="S10" s="472">
        <v>45627</v>
      </c>
      <c r="T10" s="460"/>
      <c r="U10" s="34"/>
      <c r="V10" s="34"/>
    </row>
    <row r="11" spans="1:278" x14ac:dyDescent="0.25">
      <c r="A11" s="477"/>
      <c r="B11" s="480"/>
      <c r="C11" s="483"/>
      <c r="D11" s="483"/>
      <c r="E11" s="486"/>
      <c r="F11" s="486"/>
      <c r="G11" s="486"/>
      <c r="H11" s="489"/>
      <c r="I11" s="492"/>
      <c r="J11" s="495"/>
      <c r="K11" s="464"/>
      <c r="L11" s="464"/>
      <c r="M11" s="474"/>
      <c r="N11" s="464"/>
      <c r="O11" s="461"/>
      <c r="P11" s="470"/>
      <c r="Q11" s="470"/>
      <c r="R11" s="470"/>
      <c r="S11" s="470"/>
      <c r="T11" s="461"/>
      <c r="U11" s="34"/>
      <c r="V11" s="34"/>
    </row>
    <row r="12" spans="1:278" x14ac:dyDescent="0.25">
      <c r="A12" s="477"/>
      <c r="B12" s="480"/>
      <c r="C12" s="483"/>
      <c r="D12" s="483"/>
      <c r="E12" s="486"/>
      <c r="F12" s="486"/>
      <c r="G12" s="486"/>
      <c r="H12" s="489"/>
      <c r="I12" s="492"/>
      <c r="J12" s="495"/>
      <c r="K12" s="464"/>
      <c r="L12" s="464"/>
      <c r="M12" s="474"/>
      <c r="N12" s="464"/>
      <c r="O12" s="461"/>
      <c r="P12" s="470"/>
      <c r="Q12" s="470"/>
      <c r="R12" s="470"/>
      <c r="S12" s="470"/>
      <c r="T12" s="461"/>
      <c r="U12" s="34"/>
      <c r="V12" s="34"/>
    </row>
    <row r="13" spans="1:278" x14ac:dyDescent="0.25">
      <c r="A13" s="477"/>
      <c r="B13" s="480"/>
      <c r="C13" s="483"/>
      <c r="D13" s="483"/>
      <c r="E13" s="486"/>
      <c r="F13" s="486"/>
      <c r="G13" s="486"/>
      <c r="H13" s="489"/>
      <c r="I13" s="492"/>
      <c r="J13" s="495"/>
      <c r="K13" s="464"/>
      <c r="L13" s="464"/>
      <c r="M13" s="474"/>
      <c r="N13" s="464"/>
      <c r="O13" s="461"/>
      <c r="P13" s="470"/>
      <c r="Q13" s="470"/>
      <c r="R13" s="470"/>
      <c r="S13" s="470"/>
      <c r="T13" s="461"/>
      <c r="U13" s="34"/>
      <c r="V13" s="34"/>
    </row>
    <row r="14" spans="1:278" ht="15.75" thickBot="1" x14ac:dyDescent="0.3">
      <c r="A14" s="478"/>
      <c r="B14" s="481"/>
      <c r="C14" s="484"/>
      <c r="D14" s="484"/>
      <c r="E14" s="487"/>
      <c r="F14" s="487"/>
      <c r="G14" s="487"/>
      <c r="H14" s="490"/>
      <c r="I14" s="493"/>
      <c r="J14" s="496"/>
      <c r="K14" s="465"/>
      <c r="L14" s="465"/>
      <c r="M14" s="475"/>
      <c r="N14" s="465"/>
      <c r="O14" s="462"/>
      <c r="P14" s="471"/>
      <c r="Q14" s="471"/>
      <c r="R14" s="471"/>
      <c r="S14" s="471"/>
      <c r="T14" s="462"/>
      <c r="U14" s="34"/>
      <c r="V14" s="34"/>
    </row>
    <row r="15" spans="1:278" x14ac:dyDescent="0.25">
      <c r="A15" s="476">
        <v>2</v>
      </c>
      <c r="B15" s="479" t="str">
        <f>'Mapa Final'!B17</f>
        <v>Corrupción</v>
      </c>
      <c r="C15" s="482" t="str">
        <f>'Mapa Final'!C17</f>
        <v>Reputacional(Corrupción)</v>
      </c>
      <c r="D15" s="482" t="str">
        <f>'Mapa Final'!D17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485" t="str">
        <f>'Mapa Final'!E17</f>
        <v xml:space="preserve">Carencia de transparencia, etica y valores . </v>
      </c>
      <c r="F15" s="485" t="str">
        <f>'Mapa Final'!F17</f>
        <v xml:space="preserve">Posibilidad de actos indebidos de  los servidores judiciales debido a  la carencia en transparencia, etica y valores </v>
      </c>
      <c r="G15" s="485" t="str">
        <f>'Mapa Final'!G17</f>
        <v>Fraude Interno</v>
      </c>
      <c r="H15" s="488" t="str">
        <f>'Mapa Final'!I17</f>
        <v>Media</v>
      </c>
      <c r="I15" s="491" t="str">
        <f>'Mapa Final'!L17</f>
        <v>Mayor</v>
      </c>
      <c r="J15" s="494" t="str">
        <f>'Mapa Final'!N17</f>
        <v xml:space="preserve">Alto </v>
      </c>
      <c r="K15" s="463" t="str">
        <f>'Mapa Final'!AA17</f>
        <v>Baja</v>
      </c>
      <c r="L15" s="463" t="str">
        <f>'Mapa Final'!AE17</f>
        <v>Mayor</v>
      </c>
      <c r="M15" s="473" t="str">
        <f>'Mapa Final'!AG17</f>
        <v xml:space="preserve">Alto </v>
      </c>
      <c r="N15" s="463" t="str">
        <f>'Mapa Final'!AH17</f>
        <v>Evitar</v>
      </c>
      <c r="O15" s="460" t="s">
        <v>265</v>
      </c>
      <c r="P15" s="469"/>
      <c r="Q15" s="469" t="s">
        <v>551</v>
      </c>
      <c r="R15" s="472">
        <v>45292</v>
      </c>
      <c r="S15" s="472">
        <v>45627</v>
      </c>
      <c r="T15" s="469"/>
    </row>
    <row r="16" spans="1:278" x14ac:dyDescent="0.25">
      <c r="A16" s="477"/>
      <c r="B16" s="480"/>
      <c r="C16" s="483"/>
      <c r="D16" s="483"/>
      <c r="E16" s="486"/>
      <c r="F16" s="486"/>
      <c r="G16" s="486"/>
      <c r="H16" s="489"/>
      <c r="I16" s="492"/>
      <c r="J16" s="495"/>
      <c r="K16" s="464"/>
      <c r="L16" s="464"/>
      <c r="M16" s="474"/>
      <c r="N16" s="464"/>
      <c r="O16" s="461"/>
      <c r="P16" s="470"/>
      <c r="Q16" s="470"/>
      <c r="R16" s="470"/>
      <c r="S16" s="470"/>
      <c r="T16" s="470"/>
    </row>
    <row r="17" spans="1:20" x14ac:dyDescent="0.25">
      <c r="A17" s="477"/>
      <c r="B17" s="480"/>
      <c r="C17" s="483"/>
      <c r="D17" s="483"/>
      <c r="E17" s="486"/>
      <c r="F17" s="486"/>
      <c r="G17" s="486"/>
      <c r="H17" s="489"/>
      <c r="I17" s="492"/>
      <c r="J17" s="495"/>
      <c r="K17" s="464"/>
      <c r="L17" s="464"/>
      <c r="M17" s="474"/>
      <c r="N17" s="464"/>
      <c r="O17" s="461"/>
      <c r="P17" s="470"/>
      <c r="Q17" s="470"/>
      <c r="R17" s="470"/>
      <c r="S17" s="470"/>
      <c r="T17" s="470"/>
    </row>
    <row r="18" spans="1:20" x14ac:dyDescent="0.25">
      <c r="A18" s="477"/>
      <c r="B18" s="480"/>
      <c r="C18" s="483"/>
      <c r="D18" s="483"/>
      <c r="E18" s="486"/>
      <c r="F18" s="486"/>
      <c r="G18" s="486"/>
      <c r="H18" s="489"/>
      <c r="I18" s="492"/>
      <c r="J18" s="495"/>
      <c r="K18" s="464"/>
      <c r="L18" s="464"/>
      <c r="M18" s="474"/>
      <c r="N18" s="464"/>
      <c r="O18" s="461"/>
      <c r="P18" s="470"/>
      <c r="Q18" s="470"/>
      <c r="R18" s="470"/>
      <c r="S18" s="470"/>
      <c r="T18" s="470"/>
    </row>
    <row r="19" spans="1:20" ht="15.75" thickBot="1" x14ac:dyDescent="0.3">
      <c r="A19" s="478"/>
      <c r="B19" s="481"/>
      <c r="C19" s="484"/>
      <c r="D19" s="484"/>
      <c r="E19" s="487"/>
      <c r="F19" s="487"/>
      <c r="G19" s="487"/>
      <c r="H19" s="490"/>
      <c r="I19" s="493"/>
      <c r="J19" s="496"/>
      <c r="K19" s="465"/>
      <c r="L19" s="465"/>
      <c r="M19" s="475"/>
      <c r="N19" s="465"/>
      <c r="O19" s="462"/>
      <c r="P19" s="471"/>
      <c r="Q19" s="471"/>
      <c r="R19" s="471"/>
      <c r="S19" s="471"/>
      <c r="T19" s="471"/>
    </row>
    <row r="20" spans="1:20" x14ac:dyDescent="0.25">
      <c r="A20" s="476">
        <v>3</v>
      </c>
      <c r="B20" s="479" t="str">
        <f>'Mapa Final'!B22</f>
        <v>Inexactitud en la liquidación de sueldos y cesantías</v>
      </c>
      <c r="C20" s="482" t="str">
        <f>'Mapa Final'!C22</f>
        <v>Afectación Económica</v>
      </c>
      <c r="D20" s="482" t="str">
        <f>'Mapa Final'!D22</f>
        <v>Cambio en el software y entrada en producción sin la parametrización adecuada de acuerdo a la normatividad vigente, sin la debida y total capacitación a los liquidadores de nómina y prestaciones sociales</v>
      </c>
      <c r="E20" s="485" t="str">
        <f>'Mapa Final'!E22</f>
        <v>La parametrización del software de nómina EFINOMINA, no satisface las necesidades actuales de las novedades de personal.</v>
      </c>
      <c r="F20" s="485" t="str">
        <f>'Mapa Final'!F22</f>
        <v>Inconsistencias en la liquidación emitida por el software  que genera error en la liquidación de la nómina, prestaciones sociales y seguridad social.</v>
      </c>
      <c r="G20" s="485" t="str">
        <f>'Mapa Final'!G22</f>
        <v>Ejecución y Administración de Procesos</v>
      </c>
      <c r="H20" s="488" t="str">
        <f>'Mapa Final'!I22</f>
        <v>Media</v>
      </c>
      <c r="I20" s="491" t="str">
        <f>'Mapa Final'!L22</f>
        <v>Moderado</v>
      </c>
      <c r="J20" s="494" t="str">
        <f>'Mapa Final'!N22</f>
        <v>Moderado</v>
      </c>
      <c r="K20" s="463" t="str">
        <f>'Mapa Final'!AA22</f>
        <v>Media</v>
      </c>
      <c r="L20" s="463" t="str">
        <f>'Mapa Final'!AE22</f>
        <v>Moderado</v>
      </c>
      <c r="M20" s="473" t="str">
        <f>'Mapa Final'!AG22</f>
        <v>Moderado</v>
      </c>
      <c r="N20" s="463" t="str">
        <f>'Mapa Final'!AH22</f>
        <v>Evitar</v>
      </c>
      <c r="O20" s="460" t="s">
        <v>553</v>
      </c>
      <c r="P20" s="469"/>
      <c r="Q20" s="469" t="s">
        <v>551</v>
      </c>
      <c r="R20" s="472">
        <v>45292</v>
      </c>
      <c r="S20" s="472">
        <v>45627</v>
      </c>
      <c r="T20" s="460"/>
    </row>
    <row r="21" spans="1:20" x14ac:dyDescent="0.25">
      <c r="A21" s="477"/>
      <c r="B21" s="480"/>
      <c r="C21" s="483"/>
      <c r="D21" s="483"/>
      <c r="E21" s="486"/>
      <c r="F21" s="486"/>
      <c r="G21" s="486"/>
      <c r="H21" s="489"/>
      <c r="I21" s="492"/>
      <c r="J21" s="495"/>
      <c r="K21" s="464"/>
      <c r="L21" s="464"/>
      <c r="M21" s="474"/>
      <c r="N21" s="464"/>
      <c r="O21" s="461"/>
      <c r="P21" s="470"/>
      <c r="Q21" s="470"/>
      <c r="R21" s="470"/>
      <c r="S21" s="470"/>
      <c r="T21" s="461"/>
    </row>
    <row r="22" spans="1:20" x14ac:dyDescent="0.25">
      <c r="A22" s="477"/>
      <c r="B22" s="480"/>
      <c r="C22" s="483"/>
      <c r="D22" s="483"/>
      <c r="E22" s="486"/>
      <c r="F22" s="486"/>
      <c r="G22" s="486"/>
      <c r="H22" s="489"/>
      <c r="I22" s="492"/>
      <c r="J22" s="495"/>
      <c r="K22" s="464"/>
      <c r="L22" s="464"/>
      <c r="M22" s="474"/>
      <c r="N22" s="464"/>
      <c r="O22" s="461"/>
      <c r="P22" s="470"/>
      <c r="Q22" s="470"/>
      <c r="R22" s="470"/>
      <c r="S22" s="470"/>
      <c r="T22" s="461"/>
    </row>
    <row r="23" spans="1:20" x14ac:dyDescent="0.25">
      <c r="A23" s="477"/>
      <c r="B23" s="480"/>
      <c r="C23" s="483"/>
      <c r="D23" s="483"/>
      <c r="E23" s="486"/>
      <c r="F23" s="486"/>
      <c r="G23" s="486"/>
      <c r="H23" s="489"/>
      <c r="I23" s="492"/>
      <c r="J23" s="495"/>
      <c r="K23" s="464"/>
      <c r="L23" s="464"/>
      <c r="M23" s="474"/>
      <c r="N23" s="464"/>
      <c r="O23" s="461"/>
      <c r="P23" s="470"/>
      <c r="Q23" s="470"/>
      <c r="R23" s="470"/>
      <c r="S23" s="470"/>
      <c r="T23" s="461"/>
    </row>
    <row r="24" spans="1:20" ht="15.75" thickBot="1" x14ac:dyDescent="0.3">
      <c r="A24" s="478"/>
      <c r="B24" s="481"/>
      <c r="C24" s="484"/>
      <c r="D24" s="484"/>
      <c r="E24" s="487"/>
      <c r="F24" s="487"/>
      <c r="G24" s="487"/>
      <c r="H24" s="490"/>
      <c r="I24" s="493"/>
      <c r="J24" s="496"/>
      <c r="K24" s="465"/>
      <c r="L24" s="465"/>
      <c r="M24" s="475"/>
      <c r="N24" s="465"/>
      <c r="O24" s="462"/>
      <c r="P24" s="471"/>
      <c r="Q24" s="471"/>
      <c r="R24" s="471"/>
      <c r="S24" s="471"/>
      <c r="T24" s="462"/>
    </row>
    <row r="25" spans="1:20" x14ac:dyDescent="0.25">
      <c r="A25" s="476">
        <v>4</v>
      </c>
      <c r="B25" s="479" t="str">
        <f>'Mapa Final'!B26</f>
        <v>Incumplimiento en la liquidación de sueldos y cesantías</v>
      </c>
      <c r="C25" s="482" t="str">
        <f>'Mapa Final'!C26</f>
        <v>Incumplimiento de las metas establecidas</v>
      </c>
      <c r="D25" s="482" t="str">
        <f>'Mapa Final'!D26</f>
        <v>1. Falta de capacitación y acompañamiento en funcionalidad de EFINOMINA a los usuarios liquidadores.                                                                                                                                                2. Falta de estandarización y parametrización de conformidad a las normas establecidas en la Rama Judicial, en la forma de liquidación de cada una de las prestaciones sociales, dentro del aplicativo EFINOMINA.                                                                                                                                                                                                                                                                                              3. Falta de oportunidad en las respuestas a los inconvenientes presentados y reportados durante el proceso de liquidación de nómina y prestaciones sociales al soporte del sistema EFINOMINA, a través de tickets.</v>
      </c>
      <c r="E25" s="485" t="str">
        <f>'Mapa Final'!E26</f>
        <v xml:space="preserve">Falta de funcionalidad y entrada en producción del 100% del aplicativo EFINOMINA. </v>
      </c>
      <c r="F25" s="485" t="str">
        <f>'Mapa Final'!F26</f>
        <v>Incumplimiento del cronograma de liquidación y entrega para el inicio de la cadena presupuestal del procedimiento de nómina y prestaciones sociales.</v>
      </c>
      <c r="G25" s="485" t="str">
        <f>'Mapa Final'!G26</f>
        <v>Ejecución y Administración de Procesos</v>
      </c>
      <c r="H25" s="488" t="str">
        <f>'Mapa Final'!I26</f>
        <v>Media</v>
      </c>
      <c r="I25" s="491" t="str">
        <f>'Mapa Final'!L26</f>
        <v>Moderado</v>
      </c>
      <c r="J25" s="494" t="str">
        <f>'Mapa Final'!N26</f>
        <v>Moderado</v>
      </c>
      <c r="K25" s="463" t="str">
        <f>'Mapa Final'!AA26</f>
        <v>Baja</v>
      </c>
      <c r="L25" s="463" t="str">
        <f>'Mapa Final'!AE26</f>
        <v>Moderado</v>
      </c>
      <c r="M25" s="473" t="str">
        <f>'Mapa Final'!AG26</f>
        <v>Moderado</v>
      </c>
      <c r="N25" s="463" t="str">
        <f>'Mapa Final'!AH26</f>
        <v>Reducir(mitigar)</v>
      </c>
      <c r="O25" s="466" t="s">
        <v>288</v>
      </c>
      <c r="P25" s="469"/>
      <c r="Q25" s="469" t="s">
        <v>551</v>
      </c>
      <c r="R25" s="472">
        <v>45292</v>
      </c>
      <c r="S25" s="472">
        <v>45627</v>
      </c>
      <c r="T25" s="460"/>
    </row>
    <row r="26" spans="1:20" ht="14.45" customHeight="1" x14ac:dyDescent="0.25">
      <c r="A26" s="477"/>
      <c r="B26" s="480"/>
      <c r="C26" s="483"/>
      <c r="D26" s="483"/>
      <c r="E26" s="486"/>
      <c r="F26" s="486"/>
      <c r="G26" s="486"/>
      <c r="H26" s="489"/>
      <c r="I26" s="492"/>
      <c r="J26" s="495"/>
      <c r="K26" s="464"/>
      <c r="L26" s="464"/>
      <c r="M26" s="474"/>
      <c r="N26" s="464"/>
      <c r="O26" s="467"/>
      <c r="P26" s="470"/>
      <c r="Q26" s="470"/>
      <c r="R26" s="470"/>
      <c r="S26" s="470"/>
      <c r="T26" s="461"/>
    </row>
    <row r="27" spans="1:20" ht="14.45" customHeight="1" x14ac:dyDescent="0.25">
      <c r="A27" s="477"/>
      <c r="B27" s="480"/>
      <c r="C27" s="483"/>
      <c r="D27" s="483"/>
      <c r="E27" s="486"/>
      <c r="F27" s="486"/>
      <c r="G27" s="486"/>
      <c r="H27" s="489"/>
      <c r="I27" s="492"/>
      <c r="J27" s="495"/>
      <c r="K27" s="464"/>
      <c r="L27" s="464"/>
      <c r="M27" s="474"/>
      <c r="N27" s="464"/>
      <c r="O27" s="467"/>
      <c r="P27" s="470"/>
      <c r="Q27" s="470"/>
      <c r="R27" s="470"/>
      <c r="S27" s="470"/>
      <c r="T27" s="461"/>
    </row>
    <row r="28" spans="1:20" ht="14.45" customHeight="1" x14ac:dyDescent="0.25">
      <c r="A28" s="477"/>
      <c r="B28" s="480"/>
      <c r="C28" s="483"/>
      <c r="D28" s="483"/>
      <c r="E28" s="486"/>
      <c r="F28" s="486"/>
      <c r="G28" s="486"/>
      <c r="H28" s="489"/>
      <c r="I28" s="492"/>
      <c r="J28" s="495"/>
      <c r="K28" s="464"/>
      <c r="L28" s="464"/>
      <c r="M28" s="474"/>
      <c r="N28" s="464"/>
      <c r="O28" s="467"/>
      <c r="P28" s="470"/>
      <c r="Q28" s="470"/>
      <c r="R28" s="470"/>
      <c r="S28" s="470"/>
      <c r="T28" s="461"/>
    </row>
    <row r="29" spans="1:20" ht="15.75" thickBot="1" x14ac:dyDescent="0.3">
      <c r="A29" s="477"/>
      <c r="B29" s="480"/>
      <c r="C29" s="484"/>
      <c r="D29" s="484"/>
      <c r="E29" s="487"/>
      <c r="F29" s="487"/>
      <c r="G29" s="487"/>
      <c r="H29" s="490"/>
      <c r="I29" s="493"/>
      <c r="J29" s="496"/>
      <c r="K29" s="465"/>
      <c r="L29" s="465"/>
      <c r="M29" s="475"/>
      <c r="N29" s="465"/>
      <c r="O29" s="468"/>
      <c r="P29" s="471"/>
      <c r="Q29" s="471"/>
      <c r="R29" s="471"/>
      <c r="S29" s="471"/>
      <c r="T29" s="462"/>
    </row>
  </sheetData>
  <mergeCells count="98">
    <mergeCell ref="R1:T3"/>
    <mergeCell ref="A4:C4"/>
    <mergeCell ref="D4:N4"/>
    <mergeCell ref="O4:Q4"/>
    <mergeCell ref="A5:C5"/>
    <mergeCell ref="D5:N5"/>
    <mergeCell ref="A1:C2"/>
    <mergeCell ref="D1:Q3"/>
    <mergeCell ref="O7:O8"/>
    <mergeCell ref="P7:Q7"/>
    <mergeCell ref="R7:S7"/>
    <mergeCell ref="T7:T8"/>
    <mergeCell ref="A6:C6"/>
    <mergeCell ref="D6:N6"/>
    <mergeCell ref="A7:F7"/>
    <mergeCell ref="H7:J7"/>
    <mergeCell ref="K7:M7"/>
    <mergeCell ref="N7:N8"/>
    <mergeCell ref="A10:A14"/>
    <mergeCell ref="B10:B14"/>
    <mergeCell ref="C10:C14"/>
    <mergeCell ref="D10:D14"/>
    <mergeCell ref="E10:E14"/>
    <mergeCell ref="F10:F14"/>
    <mergeCell ref="G10:G14"/>
    <mergeCell ref="T10:T14"/>
    <mergeCell ref="A15:A19"/>
    <mergeCell ref="B15:B19"/>
    <mergeCell ref="C15:C19"/>
    <mergeCell ref="D15:D19"/>
    <mergeCell ref="E15:E19"/>
    <mergeCell ref="F15:F19"/>
    <mergeCell ref="G15:G19"/>
    <mergeCell ref="H15:H19"/>
    <mergeCell ref="I15:I19"/>
    <mergeCell ref="N10:N14"/>
    <mergeCell ref="O10:O14"/>
    <mergeCell ref="P10:P14"/>
    <mergeCell ref="Q10:Q14"/>
    <mergeCell ref="R10:R14"/>
    <mergeCell ref="S10:S14"/>
    <mergeCell ref="H10:H14"/>
    <mergeCell ref="I10:I14"/>
    <mergeCell ref="J10:J14"/>
    <mergeCell ref="K10:K14"/>
    <mergeCell ref="L10:L14"/>
    <mergeCell ref="M10:M14"/>
    <mergeCell ref="A20:A24"/>
    <mergeCell ref="B20:B24"/>
    <mergeCell ref="C20:C24"/>
    <mergeCell ref="D20:D24"/>
    <mergeCell ref="E20:E24"/>
    <mergeCell ref="J15:J19"/>
    <mergeCell ref="K15:K19"/>
    <mergeCell ref="L15:L19"/>
    <mergeCell ref="M15:M19"/>
    <mergeCell ref="N15:N19"/>
    <mergeCell ref="O15:O19"/>
    <mergeCell ref="R20:R24"/>
    <mergeCell ref="S20:S24"/>
    <mergeCell ref="T20:T24"/>
    <mergeCell ref="N20:N24"/>
    <mergeCell ref="O20:O24"/>
    <mergeCell ref="P20:P24"/>
    <mergeCell ref="Q20:Q24"/>
    <mergeCell ref="P15:P19"/>
    <mergeCell ref="Q15:Q19"/>
    <mergeCell ref="R15:R19"/>
    <mergeCell ref="S15:S19"/>
    <mergeCell ref="T15:T19"/>
    <mergeCell ref="A25:A29"/>
    <mergeCell ref="B25:B29"/>
    <mergeCell ref="C25:C29"/>
    <mergeCell ref="D25:D29"/>
    <mergeCell ref="E25:E29"/>
    <mergeCell ref="F25:F29"/>
    <mergeCell ref="G25:G29"/>
    <mergeCell ref="L20:L24"/>
    <mergeCell ref="M20:M24"/>
    <mergeCell ref="F20:F24"/>
    <mergeCell ref="G20:G24"/>
    <mergeCell ref="H20:H24"/>
    <mergeCell ref="I20:I24"/>
    <mergeCell ref="J20:J24"/>
    <mergeCell ref="K20:K24"/>
    <mergeCell ref="H25:H29"/>
    <mergeCell ref="I25:I29"/>
    <mergeCell ref="J25:J29"/>
    <mergeCell ref="K25:K29"/>
    <mergeCell ref="L25:L29"/>
    <mergeCell ref="M25:M29"/>
    <mergeCell ref="T25:T29"/>
    <mergeCell ref="N25:N29"/>
    <mergeCell ref="O25:O29"/>
    <mergeCell ref="P25:P29"/>
    <mergeCell ref="Q25:Q29"/>
    <mergeCell ref="R25:R29"/>
    <mergeCell ref="S25:S29"/>
  </mergeCells>
  <conditionalFormatting sqref="A7:B7 H7 H30:J1048576">
    <cfRule type="containsText" dxfId="362" priority="317" operator="containsText" text="3- Moderado">
      <formula>NOT(ISERROR(SEARCH("3- Moderado",A7)))</formula>
    </cfRule>
    <cfRule type="containsText" dxfId="361" priority="318" operator="containsText" text="6- Moderado">
      <formula>NOT(ISERROR(SEARCH("6- Moderado",A7)))</formula>
    </cfRule>
    <cfRule type="containsText" dxfId="360" priority="319" operator="containsText" text="4- Moderado">
      <formula>NOT(ISERROR(SEARCH("4- Moderado",A7)))</formula>
    </cfRule>
    <cfRule type="containsText" dxfId="359" priority="320" operator="containsText" text="3- Bajo">
      <formula>NOT(ISERROR(SEARCH("3- Bajo",A7)))</formula>
    </cfRule>
    <cfRule type="containsText" dxfId="358" priority="321" operator="containsText" text="4- Bajo">
      <formula>NOT(ISERROR(SEARCH("4- Bajo",A7)))</formula>
    </cfRule>
    <cfRule type="containsText" dxfId="357" priority="322" operator="containsText" text="1- Bajo">
      <formula>NOT(ISERROR(SEARCH("1- Bajo",A7)))</formula>
    </cfRule>
  </conditionalFormatting>
  <conditionalFormatting sqref="A10:I10">
    <cfRule type="containsText" dxfId="356" priority="202" operator="containsText" text="3- Moderado">
      <formula>NOT(ISERROR(SEARCH("3- Moderado",A10)))</formula>
    </cfRule>
    <cfRule type="containsText" dxfId="355" priority="203" operator="containsText" text="6- Moderado">
      <formula>NOT(ISERROR(SEARCH("6- Moderado",A10)))</formula>
    </cfRule>
    <cfRule type="containsText" dxfId="354" priority="204" operator="containsText" text="4- Moderado">
      <formula>NOT(ISERROR(SEARCH("4- Moderado",A10)))</formula>
    </cfRule>
    <cfRule type="containsText" dxfId="353" priority="205" operator="containsText" text="3- Bajo">
      <formula>NOT(ISERROR(SEARCH("3- Bajo",A10)))</formula>
    </cfRule>
    <cfRule type="containsText" dxfId="352" priority="206" operator="containsText" text="4- Bajo">
      <formula>NOT(ISERROR(SEARCH("4- Bajo",A10)))</formula>
    </cfRule>
    <cfRule type="containsText" dxfId="351" priority="207" operator="containsText" text="1- Bajo">
      <formula>NOT(ISERROR(SEARCH("1- Bajo",A10)))</formula>
    </cfRule>
  </conditionalFormatting>
  <conditionalFormatting sqref="A15:I15">
    <cfRule type="containsText" dxfId="350" priority="178" operator="containsText" text="3- Moderado">
      <formula>NOT(ISERROR(SEARCH("3- Moderado",A15)))</formula>
    </cfRule>
    <cfRule type="containsText" dxfId="349" priority="179" operator="containsText" text="6- Moderado">
      <formula>NOT(ISERROR(SEARCH("6- Moderado",A15)))</formula>
    </cfRule>
    <cfRule type="containsText" dxfId="348" priority="180" operator="containsText" text="4- Moderado">
      <formula>NOT(ISERROR(SEARCH("4- Moderado",A15)))</formula>
    </cfRule>
    <cfRule type="containsText" dxfId="347" priority="181" operator="containsText" text="3- Bajo">
      <formula>NOT(ISERROR(SEARCH("3- Bajo",A15)))</formula>
    </cfRule>
    <cfRule type="containsText" dxfId="346" priority="182" operator="containsText" text="4- Bajo">
      <formula>NOT(ISERROR(SEARCH("4- Bajo",A15)))</formula>
    </cfRule>
    <cfRule type="containsText" dxfId="345" priority="183" operator="containsText" text="1- Bajo">
      <formula>NOT(ISERROR(SEARCH("1- Bajo",A15)))</formula>
    </cfRule>
  </conditionalFormatting>
  <conditionalFormatting sqref="A20:I20">
    <cfRule type="containsText" dxfId="344" priority="111" operator="containsText" text="3- Moderado">
      <formula>NOT(ISERROR(SEARCH("3- Moderado",A20)))</formula>
    </cfRule>
    <cfRule type="containsText" dxfId="343" priority="112" operator="containsText" text="6- Moderado">
      <formula>NOT(ISERROR(SEARCH("6- Moderado",A20)))</formula>
    </cfRule>
    <cfRule type="containsText" dxfId="342" priority="113" operator="containsText" text="4- Moderado">
      <formula>NOT(ISERROR(SEARCH("4- Moderado",A20)))</formula>
    </cfRule>
    <cfRule type="containsText" dxfId="341" priority="114" operator="containsText" text="3- Bajo">
      <formula>NOT(ISERROR(SEARCH("3- Bajo",A20)))</formula>
    </cfRule>
    <cfRule type="containsText" dxfId="340" priority="115" operator="containsText" text="4- Bajo">
      <formula>NOT(ISERROR(SEARCH("4- Bajo",A20)))</formula>
    </cfRule>
    <cfRule type="containsText" dxfId="339" priority="116" operator="containsText" text="1- Bajo">
      <formula>NOT(ISERROR(SEARCH("1- Bajo",A20)))</formula>
    </cfRule>
  </conditionalFormatting>
  <conditionalFormatting sqref="A25:I25">
    <cfRule type="containsText" dxfId="338" priority="44" operator="containsText" text="3- Moderado">
      <formula>NOT(ISERROR(SEARCH("3- Moderado",A25)))</formula>
    </cfRule>
    <cfRule type="containsText" dxfId="337" priority="45" operator="containsText" text="6- Moderado">
      <formula>NOT(ISERROR(SEARCH("6- Moderado",A25)))</formula>
    </cfRule>
    <cfRule type="containsText" dxfId="336" priority="46" operator="containsText" text="4- Moderado">
      <formula>NOT(ISERROR(SEARCH("4- Moderado",A25)))</formula>
    </cfRule>
    <cfRule type="containsText" dxfId="335" priority="47" operator="containsText" text="3- Bajo">
      <formula>NOT(ISERROR(SEARCH("3- Bajo",A25)))</formula>
    </cfRule>
    <cfRule type="containsText" dxfId="334" priority="48" operator="containsText" text="4- Bajo">
      <formula>NOT(ISERROR(SEARCH("4- Bajo",A25)))</formula>
    </cfRule>
    <cfRule type="containsText" dxfId="333" priority="49" operator="containsText" text="1- Bajo">
      <formula>NOT(ISERROR(SEARCH("1- Bajo",A25)))</formula>
    </cfRule>
  </conditionalFormatting>
  <conditionalFormatting sqref="D8:M8">
    <cfRule type="containsText" dxfId="332" priority="257" operator="containsText" text="3- Moderado">
      <formula>NOT(ISERROR(SEARCH("3- Moderado",D8)))</formula>
    </cfRule>
    <cfRule type="containsText" dxfId="331" priority="258" operator="containsText" text="6- Moderado">
      <formula>NOT(ISERROR(SEARCH("6- Moderado",D8)))</formula>
    </cfRule>
    <cfRule type="containsText" dxfId="330" priority="259" operator="containsText" text="4- Moderado">
      <formula>NOT(ISERROR(SEARCH("4- Moderado",D8)))</formula>
    </cfRule>
    <cfRule type="containsText" dxfId="329" priority="260" operator="containsText" text="3- Bajo">
      <formula>NOT(ISERROR(SEARCH("3- Bajo",D8)))</formula>
    </cfRule>
    <cfRule type="containsText" dxfId="328" priority="261" operator="containsText" text="4- Bajo">
      <formula>NOT(ISERROR(SEARCH("4- Bajo",D8)))</formula>
    </cfRule>
    <cfRule type="containsText" dxfId="327" priority="262" operator="containsText" text="1- Bajo">
      <formula>NOT(ISERROR(SEARCH("1- Bajo",D8)))</formula>
    </cfRule>
  </conditionalFormatting>
  <conditionalFormatting sqref="H10:H29">
    <cfRule type="containsText" dxfId="326" priority="15" operator="containsText" text="Muy Alta">
      <formula>NOT(ISERROR(SEARCH("Muy Alta",H10)))</formula>
    </cfRule>
    <cfRule type="containsText" dxfId="325" priority="16" operator="containsText" text="Alta">
      <formula>NOT(ISERROR(SEARCH("Alta",H10)))</formula>
    </cfRule>
    <cfRule type="containsText" dxfId="324" priority="22" operator="containsText" text="Muy Baja">
      <formula>NOT(ISERROR(SEARCH("Muy Baja",H10)))</formula>
    </cfRule>
    <cfRule type="containsText" dxfId="323" priority="23" operator="containsText" text="Baja">
      <formula>NOT(ISERROR(SEARCH("Baja",H10)))</formula>
    </cfRule>
    <cfRule type="containsText" dxfId="322" priority="24" operator="containsText" text="Media">
      <formula>NOT(ISERROR(SEARCH("Media",H10)))</formula>
    </cfRule>
  </conditionalFormatting>
  <conditionalFormatting sqref="I10:I29 L10:L29">
    <cfRule type="containsText" dxfId="321" priority="18" operator="containsText" text="Catastrófico">
      <formula>NOT(ISERROR(SEARCH("Catastrófico",I10)))</formula>
    </cfRule>
    <cfRule type="containsText" dxfId="320" priority="19" operator="containsText" text="Mayor">
      <formula>NOT(ISERROR(SEARCH("Mayor",I10)))</formula>
    </cfRule>
    <cfRule type="containsText" dxfId="319" priority="20" operator="containsText" text="Menor">
      <formula>NOT(ISERROR(SEARCH("Menor",I10)))</formula>
    </cfRule>
    <cfRule type="containsText" dxfId="318" priority="21" operator="containsText" text="Leve">
      <formula>NOT(ISERROR(SEARCH("Leve",I10)))</formula>
    </cfRule>
  </conditionalFormatting>
  <conditionalFormatting sqref="I10:J29 L10:M29">
    <cfRule type="containsText" dxfId="317" priority="11" operator="containsText" text="Moderado">
      <formula>NOT(ISERROR(SEARCH("Moderado",I10)))</formula>
    </cfRule>
  </conditionalFormatting>
  <conditionalFormatting sqref="J8 J30:J1048576">
    <cfRule type="containsText" dxfId="316" priority="299" operator="containsText" text="25- Extremo">
      <formula>NOT(ISERROR(SEARCH("25- Extremo",J8)))</formula>
    </cfRule>
    <cfRule type="containsText" dxfId="315" priority="300" operator="containsText" text="20- Extremo">
      <formula>NOT(ISERROR(SEARCH("20- Extremo",J8)))</formula>
    </cfRule>
    <cfRule type="containsText" dxfId="314" priority="301" operator="containsText" text="15- Extremo">
      <formula>NOT(ISERROR(SEARCH("15- Extremo",J8)))</formula>
    </cfRule>
    <cfRule type="containsText" dxfId="313" priority="302" operator="containsText" text="10- Extremo">
      <formula>NOT(ISERROR(SEARCH("10- Extremo",J8)))</formula>
    </cfRule>
    <cfRule type="containsText" dxfId="312" priority="303" operator="containsText" text="5- Extremo">
      <formula>NOT(ISERROR(SEARCH("5- Extremo",J8)))</formula>
    </cfRule>
    <cfRule type="containsText" dxfId="311" priority="304" operator="containsText" text="12- Alto">
      <formula>NOT(ISERROR(SEARCH("12- Alto",J8)))</formula>
    </cfRule>
    <cfRule type="containsText" dxfId="310" priority="305" operator="containsText" text="10- Alto">
      <formula>NOT(ISERROR(SEARCH("10- Alto",J8)))</formula>
    </cfRule>
    <cfRule type="containsText" dxfId="309" priority="306" operator="containsText" text="9- Alto">
      <formula>NOT(ISERROR(SEARCH("9- Alto",J8)))</formula>
    </cfRule>
    <cfRule type="containsText" dxfId="308" priority="307" operator="containsText" text="8- Alto">
      <formula>NOT(ISERROR(SEARCH("8- Alto",J8)))</formula>
    </cfRule>
    <cfRule type="containsText" dxfId="307" priority="308" operator="containsText" text="5- Alto">
      <formula>NOT(ISERROR(SEARCH("5- Alto",J8)))</formula>
    </cfRule>
    <cfRule type="containsText" dxfId="306" priority="309" operator="containsText" text="4- Alto">
      <formula>NOT(ISERROR(SEARCH("4- Alto",J8)))</formula>
    </cfRule>
    <cfRule type="containsText" dxfId="305" priority="315" operator="containsText" text="2- Bajo">
      <formula>NOT(ISERROR(SEARCH("2- Bajo",J8)))</formula>
    </cfRule>
  </conditionalFormatting>
  <conditionalFormatting sqref="J10:J29">
    <cfRule type="containsText" dxfId="304" priority="9" operator="containsText" text="Bajo">
      <formula>NOT(ISERROR(SEARCH("Bajo",J10)))</formula>
    </cfRule>
    <cfRule type="containsText" dxfId="303" priority="10" operator="containsText" text="Extremo">
      <formula>NOT(ISERROR(SEARCH("Extremo",J10)))</formula>
    </cfRule>
    <cfRule type="containsText" dxfId="302" priority="39" operator="containsText" text="Bajo">
      <formula>NOT(ISERROR(SEARCH("Bajo",J10)))</formula>
    </cfRule>
    <cfRule type="containsText" dxfId="301" priority="40" operator="containsText" text="Moderado">
      <formula>NOT(ISERROR(SEARCH("Moderado",J10)))</formula>
    </cfRule>
    <cfRule type="containsText" dxfId="300" priority="41" operator="containsText" text="Alto">
      <formula>NOT(ISERROR(SEARCH("Alto",J10)))</formula>
    </cfRule>
    <cfRule type="containsText" dxfId="299" priority="42" operator="containsText" text="Extremo">
      <formula>NOT(ISERROR(SEARCH("Extremo",J10)))</formula>
    </cfRule>
  </conditionalFormatting>
  <conditionalFormatting sqref="J15:J19">
    <cfRule type="colorScale" priority="177">
      <colorScale>
        <cfvo type="min"/>
        <cfvo type="max"/>
        <color rgb="FFFF7128"/>
        <color rgb="FFFFEF9C"/>
      </colorScale>
    </cfRule>
  </conditionalFormatting>
  <conditionalFormatting sqref="J20:J24">
    <cfRule type="colorScale" priority="110">
      <colorScale>
        <cfvo type="min"/>
        <cfvo type="max"/>
        <color rgb="FFFF7128"/>
        <color rgb="FFFFEF9C"/>
      </colorScale>
    </cfRule>
  </conditionalFormatting>
  <conditionalFormatting sqref="J25:J29">
    <cfRule type="colorScale" priority="43">
      <colorScale>
        <cfvo type="min"/>
        <cfvo type="max"/>
        <color rgb="FFFF7128"/>
        <color rgb="FFFFEF9C"/>
      </colorScale>
    </cfRule>
  </conditionalFormatting>
  <conditionalFormatting sqref="K10:K29">
    <cfRule type="containsText" dxfId="298" priority="5" operator="containsText" text="Muy Alta">
      <formula>NOT(ISERROR(SEARCH("Muy Alta",K10)))</formula>
    </cfRule>
    <cfRule type="containsText" dxfId="297" priority="6" operator="containsText" text="Alta">
      <formula>NOT(ISERROR(SEARCH("Alta",K10)))</formula>
    </cfRule>
    <cfRule type="containsText" dxfId="296" priority="7" operator="containsText" text="Baja">
      <formula>NOT(ISERROR(SEARCH("Baja",K10)))</formula>
    </cfRule>
    <cfRule type="containsText" dxfId="295" priority="8" operator="containsText" text="Muy Baja">
      <formula>NOT(ISERROR(SEARCH("Muy Baja",K10)))</formula>
    </cfRule>
    <cfRule type="containsText" dxfId="294" priority="13" operator="containsText" text="Media">
      <formula>NOT(ISERROR(SEARCH("Media",K10)))</formula>
    </cfRule>
  </conditionalFormatting>
  <conditionalFormatting sqref="K10:L10">
    <cfRule type="containsText" dxfId="293" priority="293" operator="containsText" text="3- Moderado">
      <formula>NOT(ISERROR(SEARCH("3- Moderado",K10)))</formula>
    </cfRule>
    <cfRule type="containsText" dxfId="292" priority="294" operator="containsText" text="6- Moderado">
      <formula>NOT(ISERROR(SEARCH("6- Moderado",K10)))</formula>
    </cfRule>
    <cfRule type="containsText" dxfId="291" priority="295" operator="containsText" text="4- Moderado">
      <formula>NOT(ISERROR(SEARCH("4- Moderado",K10)))</formula>
    </cfRule>
    <cfRule type="containsText" dxfId="290" priority="296" operator="containsText" text="3- Bajo">
      <formula>NOT(ISERROR(SEARCH("3- Bajo",K10)))</formula>
    </cfRule>
    <cfRule type="containsText" dxfId="289" priority="297" operator="containsText" text="4- Bajo">
      <formula>NOT(ISERROR(SEARCH("4- Bajo",K10)))</formula>
    </cfRule>
    <cfRule type="containsText" dxfId="288" priority="298" operator="containsText" text="1- Bajo">
      <formula>NOT(ISERROR(SEARCH("1- Bajo",K10)))</formula>
    </cfRule>
  </conditionalFormatting>
  <conditionalFormatting sqref="K15:L15">
    <cfRule type="containsText" dxfId="287" priority="196" operator="containsText" text="3- Moderado">
      <formula>NOT(ISERROR(SEARCH("3- Moderado",K15)))</formula>
    </cfRule>
    <cfRule type="containsText" dxfId="286" priority="197" operator="containsText" text="6- Moderado">
      <formula>NOT(ISERROR(SEARCH("6- Moderado",K15)))</formula>
    </cfRule>
    <cfRule type="containsText" dxfId="285" priority="198" operator="containsText" text="4- Moderado">
      <formula>NOT(ISERROR(SEARCH("4- Moderado",K15)))</formula>
    </cfRule>
    <cfRule type="containsText" dxfId="284" priority="199" operator="containsText" text="3- Bajo">
      <formula>NOT(ISERROR(SEARCH("3- Bajo",K15)))</formula>
    </cfRule>
    <cfRule type="containsText" dxfId="283" priority="200" operator="containsText" text="4- Bajo">
      <formula>NOT(ISERROR(SEARCH("4- Bajo",K15)))</formula>
    </cfRule>
    <cfRule type="containsText" dxfId="282" priority="201" operator="containsText" text="1- Bajo">
      <formula>NOT(ISERROR(SEARCH("1- Bajo",K15)))</formula>
    </cfRule>
  </conditionalFormatting>
  <conditionalFormatting sqref="K20:L20">
    <cfRule type="containsText" dxfId="281" priority="129" operator="containsText" text="3- Moderado">
      <formula>NOT(ISERROR(SEARCH("3- Moderado",K20)))</formula>
    </cfRule>
    <cfRule type="containsText" dxfId="280" priority="130" operator="containsText" text="6- Moderado">
      <formula>NOT(ISERROR(SEARCH("6- Moderado",K20)))</formula>
    </cfRule>
    <cfRule type="containsText" dxfId="279" priority="131" operator="containsText" text="4- Moderado">
      <formula>NOT(ISERROR(SEARCH("4- Moderado",K20)))</formula>
    </cfRule>
    <cfRule type="containsText" dxfId="278" priority="132" operator="containsText" text="3- Bajo">
      <formula>NOT(ISERROR(SEARCH("3- Bajo",K20)))</formula>
    </cfRule>
    <cfRule type="containsText" dxfId="277" priority="133" operator="containsText" text="4- Bajo">
      <formula>NOT(ISERROR(SEARCH("4- Bajo",K20)))</formula>
    </cfRule>
    <cfRule type="containsText" dxfId="276" priority="134" operator="containsText" text="1- Bajo">
      <formula>NOT(ISERROR(SEARCH("1- Bajo",K20)))</formula>
    </cfRule>
  </conditionalFormatting>
  <conditionalFormatting sqref="K25:L25">
    <cfRule type="containsText" dxfId="275" priority="62" operator="containsText" text="3- Moderado">
      <formula>NOT(ISERROR(SEARCH("3- Moderado",K25)))</formula>
    </cfRule>
    <cfRule type="containsText" dxfId="274" priority="63" operator="containsText" text="6- Moderado">
      <formula>NOT(ISERROR(SEARCH("6- Moderado",K25)))</formula>
    </cfRule>
    <cfRule type="containsText" dxfId="273" priority="64" operator="containsText" text="4- Moderado">
      <formula>NOT(ISERROR(SEARCH("4- Moderado",K25)))</formula>
    </cfRule>
    <cfRule type="containsText" dxfId="272" priority="65" operator="containsText" text="3- Bajo">
      <formula>NOT(ISERROR(SEARCH("3- Bajo",K25)))</formula>
    </cfRule>
    <cfRule type="containsText" dxfId="271" priority="66" operator="containsText" text="4- Bajo">
      <formula>NOT(ISERROR(SEARCH("4- Bajo",K25)))</formula>
    </cfRule>
    <cfRule type="containsText" dxfId="270" priority="67" operator="containsText" text="1- Bajo">
      <formula>NOT(ISERROR(SEARCH("1- Bajo",K25)))</formula>
    </cfRule>
  </conditionalFormatting>
  <conditionalFormatting sqref="M10:M29">
    <cfRule type="containsText" dxfId="269" priority="34" operator="containsText" text="Bajo">
      <formula>NOT(ISERROR(SEARCH("Bajo",M10)))</formula>
    </cfRule>
    <cfRule type="containsText" dxfId="268" priority="35" operator="containsText" text="Moderado">
      <formula>NOT(ISERROR(SEARCH("Moderado",M10)))</formula>
    </cfRule>
    <cfRule type="containsText" dxfId="267" priority="36" operator="containsText" text="Alto">
      <formula>NOT(ISERROR(SEARCH("Alto",M10)))</formula>
    </cfRule>
    <cfRule type="containsText" dxfId="266" priority="37" operator="containsText" text="Extremo">
      <formula>NOT(ISERROR(SEARCH("Extremo",M10)))</formula>
    </cfRule>
  </conditionalFormatting>
  <conditionalFormatting sqref="M15:M19">
    <cfRule type="colorScale" priority="172">
      <colorScale>
        <cfvo type="min"/>
        <cfvo type="max"/>
        <color rgb="FFFF7128"/>
        <color rgb="FFFFEF9C"/>
      </colorScale>
    </cfRule>
  </conditionalFormatting>
  <conditionalFormatting sqref="M20:M24">
    <cfRule type="colorScale" priority="105">
      <colorScale>
        <cfvo type="min"/>
        <cfvo type="max"/>
        <color rgb="FFFF7128"/>
        <color rgb="FFFFEF9C"/>
      </colorScale>
    </cfRule>
  </conditionalFormatting>
  <conditionalFormatting sqref="M25:M29">
    <cfRule type="colorScale" priority="38">
      <colorScale>
        <cfvo type="min"/>
        <cfvo type="max"/>
        <color rgb="FFFF7128"/>
        <color rgb="FFFFEF9C"/>
      </colorScale>
    </cfRule>
  </conditionalFormatting>
  <conditionalFormatting sqref="N10">
    <cfRule type="containsText" dxfId="265" priority="251" operator="containsText" text="3- Moderado">
      <formula>NOT(ISERROR(SEARCH("3- Moderado",N10)))</formula>
    </cfRule>
    <cfRule type="containsText" dxfId="264" priority="252" operator="containsText" text="6- Moderado">
      <formula>NOT(ISERROR(SEARCH("6- Moderado",N10)))</formula>
    </cfRule>
    <cfRule type="containsText" dxfId="263" priority="253" operator="containsText" text="4- Moderado">
      <formula>NOT(ISERROR(SEARCH("4- Moderado",N10)))</formula>
    </cfRule>
    <cfRule type="containsText" dxfId="262" priority="254" operator="containsText" text="3- Bajo">
      <formula>NOT(ISERROR(SEARCH("3- Bajo",N10)))</formula>
    </cfRule>
    <cfRule type="containsText" dxfId="261" priority="255" operator="containsText" text="4- Bajo">
      <formula>NOT(ISERROR(SEARCH("4- Bajo",N10)))</formula>
    </cfRule>
    <cfRule type="containsText" dxfId="260" priority="256" operator="containsText" text="1- Bajo">
      <formula>NOT(ISERROR(SEARCH("1- Bajo",N10)))</formula>
    </cfRule>
  </conditionalFormatting>
  <conditionalFormatting sqref="N15">
    <cfRule type="containsText" dxfId="259" priority="162" operator="containsText" text="3- Moderado">
      <formula>NOT(ISERROR(SEARCH("3- Moderado",N15)))</formula>
    </cfRule>
    <cfRule type="containsText" dxfId="258" priority="163" operator="containsText" text="6- Moderado">
      <formula>NOT(ISERROR(SEARCH("6- Moderado",N15)))</formula>
    </cfRule>
    <cfRule type="containsText" dxfId="257" priority="164" operator="containsText" text="4- Moderado">
      <formula>NOT(ISERROR(SEARCH("4- Moderado",N15)))</formula>
    </cfRule>
    <cfRule type="containsText" dxfId="256" priority="165" operator="containsText" text="3- Bajo">
      <formula>NOT(ISERROR(SEARCH("3- Bajo",N15)))</formula>
    </cfRule>
    <cfRule type="containsText" dxfId="255" priority="166" operator="containsText" text="4- Bajo">
      <formula>NOT(ISERROR(SEARCH("4- Bajo",N15)))</formula>
    </cfRule>
    <cfRule type="containsText" dxfId="254" priority="167" operator="containsText" text="1- Bajo">
      <formula>NOT(ISERROR(SEARCH("1- Bajo",N15)))</formula>
    </cfRule>
  </conditionalFormatting>
  <conditionalFormatting sqref="N20">
    <cfRule type="containsText" dxfId="253" priority="95" operator="containsText" text="3- Moderado">
      <formula>NOT(ISERROR(SEARCH("3- Moderado",N20)))</formula>
    </cfRule>
    <cfRule type="containsText" dxfId="252" priority="96" operator="containsText" text="6- Moderado">
      <formula>NOT(ISERROR(SEARCH("6- Moderado",N20)))</formula>
    </cfRule>
    <cfRule type="containsText" dxfId="251" priority="97" operator="containsText" text="4- Moderado">
      <formula>NOT(ISERROR(SEARCH("4- Moderado",N20)))</formula>
    </cfRule>
    <cfRule type="containsText" dxfId="250" priority="98" operator="containsText" text="3- Bajo">
      <formula>NOT(ISERROR(SEARCH("3- Bajo",N20)))</formula>
    </cfRule>
    <cfRule type="containsText" dxfId="249" priority="99" operator="containsText" text="4- Bajo">
      <formula>NOT(ISERROR(SEARCH("4- Bajo",N20)))</formula>
    </cfRule>
    <cfRule type="containsText" dxfId="248" priority="100" operator="containsText" text="1- Bajo">
      <formula>NOT(ISERROR(SEARCH("1- Bajo",N20)))</formula>
    </cfRule>
  </conditionalFormatting>
  <conditionalFormatting sqref="N25">
    <cfRule type="containsText" dxfId="247" priority="28" operator="containsText" text="3- Moderado">
      <formula>NOT(ISERROR(SEARCH("3- Moderado",N25)))</formula>
    </cfRule>
    <cfRule type="containsText" dxfId="246" priority="29" operator="containsText" text="6- Moderado">
      <formula>NOT(ISERROR(SEARCH("6- Moderado",N25)))</formula>
    </cfRule>
    <cfRule type="containsText" dxfId="245" priority="30" operator="containsText" text="4- Moderado">
      <formula>NOT(ISERROR(SEARCH("4- Moderado",N25)))</formula>
    </cfRule>
    <cfRule type="containsText" dxfId="244" priority="31" operator="containsText" text="3- Bajo">
      <formula>NOT(ISERROR(SEARCH("3- Bajo",N25)))</formula>
    </cfRule>
    <cfRule type="containsText" dxfId="243" priority="32" operator="containsText" text="4- Bajo">
      <formula>NOT(ISERROR(SEARCH("4- Bajo",N25)))</formula>
    </cfRule>
    <cfRule type="containsText" dxfId="242" priority="33" operator="containsText" text="1- Bajo">
      <formula>NOT(ISERROR(SEARCH("1- Bajo",N25)))</formula>
    </cfRule>
  </conditionalFormatting>
  <conditionalFormatting sqref="J10:J14">
    <cfRule type="colorScale" priority="1179">
      <colorScale>
        <cfvo type="min"/>
        <cfvo type="max"/>
        <color rgb="FFFF7128"/>
        <color rgb="FFFFEF9C"/>
      </colorScale>
    </cfRule>
  </conditionalFormatting>
  <conditionalFormatting sqref="M10:M14">
    <cfRule type="colorScale" priority="1196">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10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1000-000001000000}"/>
    <dataValidation allowBlank="1" showInputMessage="1" showErrorMessage="1" prompt="Que tan factible es que materialize el riesgo?" sqref="H8" xr:uid="{00000000-0002-0000-1000-000002000000}"/>
    <dataValidation allowBlank="1" showInputMessage="1" showErrorMessage="1" prompt="El grado de afectación puede ser " sqref="I8" xr:uid="{00000000-0002-0000-1000-000003000000}"/>
    <dataValidation allowBlank="1" showInputMessage="1" showErrorMessage="1" prompt="Describir las actividades que se van a desarrollar para el proyecto" sqref="O7" xr:uid="{00000000-0002-0000-1000-000004000000}"/>
    <dataValidation allowBlank="1" showInputMessage="1" showErrorMessage="1" prompt="Seleccionar si el responsable es el responsable de las acciones es el nivel central" sqref="P7:P8" xr:uid="{00000000-0002-0000-1000-000005000000}"/>
    <dataValidation allowBlank="1" showInputMessage="1" showErrorMessage="1" prompt="seleccionar si el responsable de ejecutar las acciones es el nivel central" sqref="Q8" xr:uid="{00000000-0002-0000-10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JR29"/>
  <sheetViews>
    <sheetView topLeftCell="F3" workbookViewId="0">
      <selection activeCell="T25" sqref="T25:T29"/>
    </sheetView>
  </sheetViews>
  <sheetFormatPr baseColWidth="10" defaultColWidth="11.42578125" defaultRowHeight="15" x14ac:dyDescent="0.25"/>
  <cols>
    <col min="1" max="1" width="3.5703125" style="81" bestFit="1" customWidth="1"/>
    <col min="2" max="2" width="39.28515625" style="81" customWidth="1"/>
    <col min="3" max="3" width="36.85546875" bestFit="1" customWidth="1"/>
    <col min="4" max="4" width="29.7109375" style="81" customWidth="1"/>
    <col min="5" max="5" width="25.42578125" style="200" customWidth="1"/>
    <col min="6" max="6" width="17" customWidth="1"/>
    <col min="7" max="7" width="32.85546875" bestFit="1" customWidth="1"/>
    <col min="8" max="8" width="6" style="201" bestFit="1" customWidth="1"/>
    <col min="9" max="9" width="9.140625" style="201" bestFit="1" customWidth="1"/>
    <col min="10" max="10" width="9.140625" style="202" bestFit="1" customWidth="1"/>
    <col min="11" max="11" width="1.5703125" style="201" customWidth="1"/>
    <col min="12" max="13" width="9.140625" style="201" hidden="1" customWidth="1"/>
    <col min="14" max="14" width="16.7109375" hidden="1" customWidth="1"/>
    <col min="15" max="15" width="32.5703125" customWidth="1"/>
    <col min="16" max="16" width="8.28515625" bestFit="1" customWidth="1"/>
    <col min="17" max="17" width="10.28515625" bestFit="1" customWidth="1"/>
    <col min="18" max="19" width="11.28515625" bestFit="1" customWidth="1"/>
    <col min="20" max="20" width="96.85546875" bestFit="1" customWidth="1"/>
    <col min="21" max="176" width="11.42578125" style="6"/>
  </cols>
  <sheetData>
    <row r="1" spans="1:278" s="154" customFormat="1" ht="16.5" customHeight="1" x14ac:dyDescent="0.3">
      <c r="A1" s="376"/>
      <c r="B1" s="377"/>
      <c r="C1" s="377"/>
      <c r="D1" s="517" t="s">
        <v>534</v>
      </c>
      <c r="E1" s="517"/>
      <c r="F1" s="517"/>
      <c r="G1" s="517"/>
      <c r="H1" s="517"/>
      <c r="I1" s="517"/>
      <c r="J1" s="517"/>
      <c r="K1" s="517"/>
      <c r="L1" s="517"/>
      <c r="M1" s="517"/>
      <c r="N1" s="517"/>
      <c r="O1" s="517"/>
      <c r="P1" s="517"/>
      <c r="Q1" s="518"/>
      <c r="R1" s="512" t="s">
        <v>184</v>
      </c>
      <c r="S1" s="512"/>
      <c r="T1" s="512"/>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x14ac:dyDescent="0.3">
      <c r="A2" s="378"/>
      <c r="B2" s="379"/>
      <c r="C2" s="379"/>
      <c r="D2" s="519"/>
      <c r="E2" s="519"/>
      <c r="F2" s="519"/>
      <c r="G2" s="519"/>
      <c r="H2" s="519"/>
      <c r="I2" s="519"/>
      <c r="J2" s="519"/>
      <c r="K2" s="519"/>
      <c r="L2" s="519"/>
      <c r="M2" s="519"/>
      <c r="N2" s="519"/>
      <c r="O2" s="519"/>
      <c r="P2" s="519"/>
      <c r="Q2" s="520"/>
      <c r="R2" s="512"/>
      <c r="S2" s="512"/>
      <c r="T2" s="512"/>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x14ac:dyDescent="0.3">
      <c r="A3" s="2"/>
      <c r="B3" s="2"/>
      <c r="C3" s="163"/>
      <c r="D3" s="519"/>
      <c r="E3" s="519"/>
      <c r="F3" s="519"/>
      <c r="G3" s="519"/>
      <c r="H3" s="519"/>
      <c r="I3" s="519"/>
      <c r="J3" s="519"/>
      <c r="K3" s="519"/>
      <c r="L3" s="519"/>
      <c r="M3" s="519"/>
      <c r="N3" s="519"/>
      <c r="O3" s="519"/>
      <c r="P3" s="519"/>
      <c r="Q3" s="520"/>
      <c r="R3" s="512"/>
      <c r="S3" s="512"/>
      <c r="T3" s="512"/>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x14ac:dyDescent="0.3">
      <c r="A4" s="330" t="s">
        <v>185</v>
      </c>
      <c r="B4" s="331"/>
      <c r="C4" s="503"/>
      <c r="D4" s="513" t="str">
        <f>'Mapa Final'!D4</f>
        <v>GESTION HUMANA</v>
      </c>
      <c r="E4" s="514"/>
      <c r="F4" s="514"/>
      <c r="G4" s="514"/>
      <c r="H4" s="514"/>
      <c r="I4" s="514"/>
      <c r="J4" s="514"/>
      <c r="K4" s="514"/>
      <c r="L4" s="514"/>
      <c r="M4" s="514"/>
      <c r="N4" s="515"/>
      <c r="O4" s="516"/>
      <c r="P4" s="516"/>
      <c r="Q4" s="516"/>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x14ac:dyDescent="0.3">
      <c r="A5" s="330" t="s">
        <v>186</v>
      </c>
      <c r="B5" s="331"/>
      <c r="C5" s="503"/>
      <c r="D5" s="504" t="str">
        <f>'Mapa Final'!D5</f>
        <v>Atender los requerimientos y necesidades en materia salarial, prestacional, de protección social, bienestar,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505"/>
      <c r="F5" s="505"/>
      <c r="G5" s="505"/>
      <c r="H5" s="505"/>
      <c r="I5" s="505"/>
      <c r="J5" s="505"/>
      <c r="K5" s="505"/>
      <c r="L5" s="505"/>
      <c r="M5" s="505"/>
      <c r="N5" s="506"/>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x14ac:dyDescent="0.35">
      <c r="A6" s="330" t="s">
        <v>189</v>
      </c>
      <c r="B6" s="331"/>
      <c r="C6" s="503"/>
      <c r="D6" s="504" t="str">
        <f>'Mapa Final'!D6</f>
        <v>Nivel Seccional</v>
      </c>
      <c r="E6" s="505"/>
      <c r="F6" s="505"/>
      <c r="G6" s="505"/>
      <c r="H6" s="505"/>
      <c r="I6" s="505"/>
      <c r="J6" s="505"/>
      <c r="K6" s="505"/>
      <c r="L6" s="505"/>
      <c r="M6" s="505"/>
      <c r="N6" s="506"/>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7" customFormat="1" ht="14.25" thickTop="1" thickBot="1" x14ac:dyDescent="0.3">
      <c r="A7" s="507" t="s">
        <v>535</v>
      </c>
      <c r="B7" s="508"/>
      <c r="C7" s="508"/>
      <c r="D7" s="508"/>
      <c r="E7" s="508"/>
      <c r="F7" s="509"/>
      <c r="G7" s="203"/>
      <c r="H7" s="510" t="s">
        <v>536</v>
      </c>
      <c r="I7" s="510"/>
      <c r="J7" s="510"/>
      <c r="K7" s="510" t="s">
        <v>537</v>
      </c>
      <c r="L7" s="510"/>
      <c r="M7" s="510"/>
      <c r="N7" s="511" t="s">
        <v>538</v>
      </c>
      <c r="O7" s="521" t="s">
        <v>539</v>
      </c>
      <c r="P7" s="523" t="s">
        <v>540</v>
      </c>
      <c r="Q7" s="524"/>
      <c r="R7" s="523" t="s">
        <v>541</v>
      </c>
      <c r="S7" s="524"/>
      <c r="T7" s="525" t="s">
        <v>542</v>
      </c>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row>
    <row r="8" spans="1:278" s="198" customFormat="1" ht="42.75" customHeight="1" thickTop="1" thickBot="1" x14ac:dyDescent="0.3">
      <c r="A8" s="212" t="s">
        <v>29</v>
      </c>
      <c r="B8" s="212" t="s">
        <v>198</v>
      </c>
      <c r="C8" s="213" t="s">
        <v>137</v>
      </c>
      <c r="D8" s="204" t="s">
        <v>199</v>
      </c>
      <c r="E8" s="205" t="s">
        <v>141</v>
      </c>
      <c r="F8" s="205" t="s">
        <v>143</v>
      </c>
      <c r="G8" s="205" t="s">
        <v>145</v>
      </c>
      <c r="H8" s="206" t="s">
        <v>543</v>
      </c>
      <c r="I8" s="206" t="s">
        <v>504</v>
      </c>
      <c r="J8" s="206" t="s">
        <v>544</v>
      </c>
      <c r="K8" s="206" t="s">
        <v>543</v>
      </c>
      <c r="L8" s="206" t="s">
        <v>545</v>
      </c>
      <c r="M8" s="206" t="s">
        <v>544</v>
      </c>
      <c r="N8" s="511"/>
      <c r="O8" s="522"/>
      <c r="P8" s="207" t="s">
        <v>546</v>
      </c>
      <c r="Q8" s="207" t="s">
        <v>547</v>
      </c>
      <c r="R8" s="207" t="s">
        <v>548</v>
      </c>
      <c r="S8" s="207" t="s">
        <v>549</v>
      </c>
      <c r="T8" s="525"/>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row>
    <row r="9" spans="1:278" s="199" customFormat="1" ht="10.5" customHeight="1" thickTop="1" thickBot="1" x14ac:dyDescent="0.3">
      <c r="A9" s="532"/>
      <c r="B9" s="533"/>
      <c r="C9" s="533"/>
      <c r="D9" s="533"/>
      <c r="E9" s="533"/>
      <c r="F9" s="533"/>
      <c r="G9" s="533"/>
      <c r="H9" s="533"/>
      <c r="I9" s="533"/>
      <c r="J9" s="533"/>
      <c r="K9" s="533"/>
      <c r="L9" s="533"/>
      <c r="M9" s="533"/>
      <c r="N9" s="533"/>
      <c r="T9" s="208"/>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row>
    <row r="10" spans="1:278" x14ac:dyDescent="0.25">
      <c r="A10" s="476">
        <v>1</v>
      </c>
      <c r="B10" s="479" t="str">
        <f>'Mapa Final'!B13</f>
        <v>Tardanza en el pago de las doceavas de cesantías de Afiliados al FNA</v>
      </c>
      <c r="C10" s="482" t="str">
        <f>'Mapa Final'!C13</f>
        <v>Incumplimiento de las metas establecidas</v>
      </c>
      <c r="D10" s="482" t="str">
        <f>'Mapa Final'!D13</f>
        <v xml:space="preserve">
1. Cambio en el procedimiento 
2. Demoras en la revisión por errores en la parametrización del sistemas (Efinomina)
3. Carencia de una herramienta o mecanismo de seguimiento y control adecuado para minimizar el error
4. Expedición de circulares modificando la forma de liquidar las cesantías definitivas                                                                                                                                                                                        5. La normatividad legal existente es modificada  por conceptos emitidos del DAFP, respecto de  los factores salariales a tener en cuenta en la liquidación de las doceavas de cesantías                                                                                                                                                                                                                                                                                                                                                 6. Excesivas actividades a ejecutar en el procedimiento por falta de personal idóneo que apoye la totalidad del mismo.</v>
      </c>
      <c r="E10" s="485" t="str">
        <f>'Mapa Final'!E13</f>
        <v>Cambio de software de liquidación de cesantías y errores que se presentan por la parametrización del mismo.</v>
      </c>
      <c r="F10" s="485">
        <f>'Mapa Final'!F13</f>
        <v>1</v>
      </c>
      <c r="G10" s="485" t="str">
        <f>'Mapa Final'!G13</f>
        <v>Ejecución y Administración de Procesos</v>
      </c>
      <c r="H10" s="488" t="str">
        <f>'Mapa Final'!I13</f>
        <v>Baja</v>
      </c>
      <c r="I10" s="491" t="str">
        <f>'Mapa Final'!L13</f>
        <v>Moderado</v>
      </c>
      <c r="J10" s="494" t="str">
        <f>'Mapa Final'!N13</f>
        <v>Moderado</v>
      </c>
      <c r="K10" s="463" t="str">
        <f>'Mapa Final'!AA13</f>
        <v>Baja</v>
      </c>
      <c r="L10" s="463" t="str">
        <f>'Mapa Final'!AE13</f>
        <v>Moderado</v>
      </c>
      <c r="M10" s="473" t="str">
        <f>'Mapa Final'!AG13</f>
        <v>Moderado</v>
      </c>
      <c r="N10" s="463" t="str">
        <f>'Mapa Final'!AH13</f>
        <v>Reducir(mitigar)</v>
      </c>
      <c r="O10" s="460" t="s">
        <v>250</v>
      </c>
      <c r="P10" s="469"/>
      <c r="Q10" s="469" t="s">
        <v>8</v>
      </c>
      <c r="R10" s="472">
        <v>45292</v>
      </c>
      <c r="S10" s="472">
        <v>45627</v>
      </c>
      <c r="T10" s="460"/>
      <c r="U10" s="34"/>
      <c r="V10" s="34"/>
    </row>
    <row r="11" spans="1:278" x14ac:dyDescent="0.25">
      <c r="A11" s="477"/>
      <c r="B11" s="480"/>
      <c r="C11" s="483"/>
      <c r="D11" s="483"/>
      <c r="E11" s="486"/>
      <c r="F11" s="486"/>
      <c r="G11" s="486"/>
      <c r="H11" s="489"/>
      <c r="I11" s="492"/>
      <c r="J11" s="495"/>
      <c r="K11" s="464"/>
      <c r="L11" s="464"/>
      <c r="M11" s="474"/>
      <c r="N11" s="464"/>
      <c r="O11" s="461"/>
      <c r="P11" s="470"/>
      <c r="Q11" s="470"/>
      <c r="R11" s="470"/>
      <c r="S11" s="470"/>
      <c r="T11" s="461"/>
      <c r="U11" s="34"/>
      <c r="V11" s="34"/>
    </row>
    <row r="12" spans="1:278" x14ac:dyDescent="0.25">
      <c r="A12" s="477"/>
      <c r="B12" s="480"/>
      <c r="C12" s="483"/>
      <c r="D12" s="483"/>
      <c r="E12" s="486"/>
      <c r="F12" s="486"/>
      <c r="G12" s="486"/>
      <c r="H12" s="489"/>
      <c r="I12" s="492"/>
      <c r="J12" s="495"/>
      <c r="K12" s="464"/>
      <c r="L12" s="464"/>
      <c r="M12" s="474"/>
      <c r="N12" s="464"/>
      <c r="O12" s="461"/>
      <c r="P12" s="470"/>
      <c r="Q12" s="470"/>
      <c r="R12" s="470"/>
      <c r="S12" s="470"/>
      <c r="T12" s="461"/>
      <c r="U12" s="34"/>
      <c r="V12" s="34"/>
    </row>
    <row r="13" spans="1:278" x14ac:dyDescent="0.25">
      <c r="A13" s="477"/>
      <c r="B13" s="480"/>
      <c r="C13" s="483"/>
      <c r="D13" s="483"/>
      <c r="E13" s="486"/>
      <c r="F13" s="486"/>
      <c r="G13" s="486"/>
      <c r="H13" s="489"/>
      <c r="I13" s="492"/>
      <c r="J13" s="495"/>
      <c r="K13" s="464"/>
      <c r="L13" s="464"/>
      <c r="M13" s="474"/>
      <c r="N13" s="464"/>
      <c r="O13" s="461"/>
      <c r="P13" s="470"/>
      <c r="Q13" s="470"/>
      <c r="R13" s="470"/>
      <c r="S13" s="470"/>
      <c r="T13" s="461"/>
      <c r="U13" s="34"/>
      <c r="V13" s="34"/>
    </row>
    <row r="14" spans="1:278" ht="15.75" thickBot="1" x14ac:dyDescent="0.3">
      <c r="A14" s="478"/>
      <c r="B14" s="481"/>
      <c r="C14" s="484"/>
      <c r="D14" s="484"/>
      <c r="E14" s="487"/>
      <c r="F14" s="487"/>
      <c r="G14" s="487"/>
      <c r="H14" s="490"/>
      <c r="I14" s="493"/>
      <c r="J14" s="496"/>
      <c r="K14" s="465"/>
      <c r="L14" s="465"/>
      <c r="M14" s="475"/>
      <c r="N14" s="465"/>
      <c r="O14" s="462"/>
      <c r="P14" s="471"/>
      <c r="Q14" s="471"/>
      <c r="R14" s="471"/>
      <c r="S14" s="471"/>
      <c r="T14" s="462"/>
      <c r="U14" s="34"/>
      <c r="V14" s="34"/>
    </row>
    <row r="15" spans="1:278" x14ac:dyDescent="0.25">
      <c r="A15" s="476">
        <v>2</v>
      </c>
      <c r="B15" s="479" t="str">
        <f>'Mapa Final'!B17</f>
        <v>Corrupción</v>
      </c>
      <c r="C15" s="482" t="str">
        <f>'Mapa Final'!C17</f>
        <v>Reputacional(Corrupción)</v>
      </c>
      <c r="D15" s="482" t="str">
        <f>'Mapa Final'!D17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485" t="str">
        <f>'Mapa Final'!E17</f>
        <v xml:space="preserve">Carencia de transparencia, etica y valores . </v>
      </c>
      <c r="F15" s="485" t="str">
        <f>'Mapa Final'!F17</f>
        <v xml:space="preserve">Posibilidad de actos indebidos de  los servidores judiciales debido a  la carencia en transparencia, etica y valores </v>
      </c>
      <c r="G15" s="485" t="str">
        <f>'Mapa Final'!G17</f>
        <v>Fraude Interno</v>
      </c>
      <c r="H15" s="488" t="str">
        <f>'Mapa Final'!I17</f>
        <v>Media</v>
      </c>
      <c r="I15" s="491" t="str">
        <f>'Mapa Final'!L17</f>
        <v>Mayor</v>
      </c>
      <c r="J15" s="494" t="str">
        <f>'Mapa Final'!N17</f>
        <v xml:space="preserve">Alto </v>
      </c>
      <c r="K15" s="463" t="str">
        <f>'Mapa Final'!AA17</f>
        <v>Baja</v>
      </c>
      <c r="L15" s="463" t="str">
        <f>'Mapa Final'!AE17</f>
        <v>Mayor</v>
      </c>
      <c r="M15" s="473" t="str">
        <f>'Mapa Final'!AG17</f>
        <v xml:space="preserve">Alto </v>
      </c>
      <c r="N15" s="463" t="str">
        <f>'Mapa Final'!AH17</f>
        <v>Evitar</v>
      </c>
      <c r="O15" s="460" t="s">
        <v>265</v>
      </c>
      <c r="P15" s="469"/>
      <c r="Q15" s="469" t="s">
        <v>551</v>
      </c>
      <c r="R15" s="472">
        <v>45292</v>
      </c>
      <c r="S15" s="472">
        <v>45627</v>
      </c>
      <c r="T15" s="469"/>
    </row>
    <row r="16" spans="1:278" x14ac:dyDescent="0.25">
      <c r="A16" s="477"/>
      <c r="B16" s="480"/>
      <c r="C16" s="483"/>
      <c r="D16" s="483"/>
      <c r="E16" s="486"/>
      <c r="F16" s="486"/>
      <c r="G16" s="486"/>
      <c r="H16" s="489"/>
      <c r="I16" s="492"/>
      <c r="J16" s="495"/>
      <c r="K16" s="464"/>
      <c r="L16" s="464"/>
      <c r="M16" s="474"/>
      <c r="N16" s="464"/>
      <c r="O16" s="461"/>
      <c r="P16" s="470"/>
      <c r="Q16" s="470"/>
      <c r="R16" s="470"/>
      <c r="S16" s="470"/>
      <c r="T16" s="470"/>
    </row>
    <row r="17" spans="1:20" x14ac:dyDescent="0.25">
      <c r="A17" s="477"/>
      <c r="B17" s="480"/>
      <c r="C17" s="483"/>
      <c r="D17" s="483"/>
      <c r="E17" s="486"/>
      <c r="F17" s="486"/>
      <c r="G17" s="486"/>
      <c r="H17" s="489"/>
      <c r="I17" s="492"/>
      <c r="J17" s="495"/>
      <c r="K17" s="464"/>
      <c r="L17" s="464"/>
      <c r="M17" s="474"/>
      <c r="N17" s="464"/>
      <c r="O17" s="461"/>
      <c r="P17" s="470"/>
      <c r="Q17" s="470"/>
      <c r="R17" s="470"/>
      <c r="S17" s="470"/>
      <c r="T17" s="470"/>
    </row>
    <row r="18" spans="1:20" x14ac:dyDescent="0.25">
      <c r="A18" s="477"/>
      <c r="B18" s="480"/>
      <c r="C18" s="483"/>
      <c r="D18" s="483"/>
      <c r="E18" s="486"/>
      <c r="F18" s="486"/>
      <c r="G18" s="486"/>
      <c r="H18" s="489"/>
      <c r="I18" s="492"/>
      <c r="J18" s="495"/>
      <c r="K18" s="464"/>
      <c r="L18" s="464"/>
      <c r="M18" s="474"/>
      <c r="N18" s="464"/>
      <c r="O18" s="461"/>
      <c r="P18" s="470"/>
      <c r="Q18" s="470"/>
      <c r="R18" s="470"/>
      <c r="S18" s="470"/>
      <c r="T18" s="470"/>
    </row>
    <row r="19" spans="1:20" ht="15.75" thickBot="1" x14ac:dyDescent="0.3">
      <c r="A19" s="478"/>
      <c r="B19" s="481"/>
      <c r="C19" s="484"/>
      <c r="D19" s="484"/>
      <c r="E19" s="487"/>
      <c r="F19" s="487"/>
      <c r="G19" s="487"/>
      <c r="H19" s="490"/>
      <c r="I19" s="493"/>
      <c r="J19" s="496"/>
      <c r="K19" s="465"/>
      <c r="L19" s="465"/>
      <c r="M19" s="475"/>
      <c r="N19" s="465"/>
      <c r="O19" s="462"/>
      <c r="P19" s="471"/>
      <c r="Q19" s="471"/>
      <c r="R19" s="471"/>
      <c r="S19" s="471"/>
      <c r="T19" s="471"/>
    </row>
    <row r="20" spans="1:20" x14ac:dyDescent="0.25">
      <c r="A20" s="476">
        <v>3</v>
      </c>
      <c r="B20" s="479" t="str">
        <f>'Mapa Final'!B22</f>
        <v>Inexactitud en la liquidación de sueldos y cesantías</v>
      </c>
      <c r="C20" s="482" t="str">
        <f>'Mapa Final'!C22</f>
        <v>Afectación Económica</v>
      </c>
      <c r="D20" s="482" t="str">
        <f>'Mapa Final'!D22</f>
        <v>Cambio en el software y entrada en producción sin la parametrización adecuada de acuerdo a la normatividad vigente, sin la debida y total capacitación a los liquidadores de nómina y prestaciones sociales</v>
      </c>
      <c r="E20" s="485" t="str">
        <f>'Mapa Final'!E22</f>
        <v>La parametrización del software de nómina EFINOMINA, no satisface las necesidades actuales de las novedades de personal.</v>
      </c>
      <c r="F20" s="485" t="str">
        <f>'Mapa Final'!F22</f>
        <v>Inconsistencias en la liquidación emitida por el software  que genera error en la liquidación de la nómina, prestaciones sociales y seguridad social.</v>
      </c>
      <c r="G20" s="485" t="str">
        <f>'Mapa Final'!G22</f>
        <v>Ejecución y Administración de Procesos</v>
      </c>
      <c r="H20" s="488" t="str">
        <f>'Mapa Final'!I22</f>
        <v>Media</v>
      </c>
      <c r="I20" s="491" t="str">
        <f>'Mapa Final'!L22</f>
        <v>Moderado</v>
      </c>
      <c r="J20" s="494" t="str">
        <f>'Mapa Final'!N22</f>
        <v>Moderado</v>
      </c>
      <c r="K20" s="463" t="str">
        <f>'Mapa Final'!AA22</f>
        <v>Media</v>
      </c>
      <c r="L20" s="463" t="str">
        <f>'Mapa Final'!AE22</f>
        <v>Moderado</v>
      </c>
      <c r="M20" s="473" t="str">
        <f>'Mapa Final'!AG22</f>
        <v>Moderado</v>
      </c>
      <c r="N20" s="463" t="str">
        <f>'Mapa Final'!AH22</f>
        <v>Evitar</v>
      </c>
      <c r="O20" s="460" t="s">
        <v>553</v>
      </c>
      <c r="P20" s="469"/>
      <c r="Q20" s="469" t="s">
        <v>551</v>
      </c>
      <c r="R20" s="472">
        <v>45292</v>
      </c>
      <c r="S20" s="472">
        <v>45627</v>
      </c>
      <c r="T20" s="460"/>
    </row>
    <row r="21" spans="1:20" x14ac:dyDescent="0.25">
      <c r="A21" s="477"/>
      <c r="B21" s="480"/>
      <c r="C21" s="483"/>
      <c r="D21" s="483"/>
      <c r="E21" s="486"/>
      <c r="F21" s="486"/>
      <c r="G21" s="486"/>
      <c r="H21" s="489"/>
      <c r="I21" s="492"/>
      <c r="J21" s="495"/>
      <c r="K21" s="464"/>
      <c r="L21" s="464"/>
      <c r="M21" s="474"/>
      <c r="N21" s="464"/>
      <c r="O21" s="461"/>
      <c r="P21" s="470"/>
      <c r="Q21" s="470"/>
      <c r="R21" s="470"/>
      <c r="S21" s="470"/>
      <c r="T21" s="461"/>
    </row>
    <row r="22" spans="1:20" x14ac:dyDescent="0.25">
      <c r="A22" s="477"/>
      <c r="B22" s="480"/>
      <c r="C22" s="483"/>
      <c r="D22" s="483"/>
      <c r="E22" s="486"/>
      <c r="F22" s="486"/>
      <c r="G22" s="486"/>
      <c r="H22" s="489"/>
      <c r="I22" s="492"/>
      <c r="J22" s="495"/>
      <c r="K22" s="464"/>
      <c r="L22" s="464"/>
      <c r="M22" s="474"/>
      <c r="N22" s="464"/>
      <c r="O22" s="461"/>
      <c r="P22" s="470"/>
      <c r="Q22" s="470"/>
      <c r="R22" s="470"/>
      <c r="S22" s="470"/>
      <c r="T22" s="461"/>
    </row>
    <row r="23" spans="1:20" x14ac:dyDescent="0.25">
      <c r="A23" s="477"/>
      <c r="B23" s="480"/>
      <c r="C23" s="483"/>
      <c r="D23" s="483"/>
      <c r="E23" s="486"/>
      <c r="F23" s="486"/>
      <c r="G23" s="486"/>
      <c r="H23" s="489"/>
      <c r="I23" s="492"/>
      <c r="J23" s="495"/>
      <c r="K23" s="464"/>
      <c r="L23" s="464"/>
      <c r="M23" s="474"/>
      <c r="N23" s="464"/>
      <c r="O23" s="461"/>
      <c r="P23" s="470"/>
      <c r="Q23" s="470"/>
      <c r="R23" s="470"/>
      <c r="S23" s="470"/>
      <c r="T23" s="461"/>
    </row>
    <row r="24" spans="1:20" ht="15.75" thickBot="1" x14ac:dyDescent="0.3">
      <c r="A24" s="478"/>
      <c r="B24" s="481"/>
      <c r="C24" s="484"/>
      <c r="D24" s="484"/>
      <c r="E24" s="487"/>
      <c r="F24" s="487"/>
      <c r="G24" s="487"/>
      <c r="H24" s="490"/>
      <c r="I24" s="493"/>
      <c r="J24" s="496"/>
      <c r="K24" s="465"/>
      <c r="L24" s="465"/>
      <c r="M24" s="475"/>
      <c r="N24" s="465"/>
      <c r="O24" s="462"/>
      <c r="P24" s="471"/>
      <c r="Q24" s="471"/>
      <c r="R24" s="471"/>
      <c r="S24" s="471"/>
      <c r="T24" s="462"/>
    </row>
    <row r="25" spans="1:20" x14ac:dyDescent="0.25">
      <c r="A25" s="476">
        <v>4</v>
      </c>
      <c r="B25" s="479" t="str">
        <f>'Mapa Final'!B26</f>
        <v>Incumplimiento en la liquidación de sueldos y cesantías</v>
      </c>
      <c r="C25" s="482" t="str">
        <f>'Mapa Final'!C26</f>
        <v>Incumplimiento de las metas establecidas</v>
      </c>
      <c r="D25" s="482" t="str">
        <f>'Mapa Final'!D26</f>
        <v>1. Falta de capacitación y acompañamiento en funcionalidad de EFINOMINA a los usuarios liquidadores.                                                                                                                                                2. Falta de estandarización y parametrización de conformidad a las normas establecidas en la Rama Judicial, en la forma de liquidación de cada una de las prestaciones sociales, dentro del aplicativo EFINOMINA.                                                                                                                                                                                                                                                                                              3. Falta de oportunidad en las respuestas a los inconvenientes presentados y reportados durante el proceso de liquidación de nómina y prestaciones sociales al soporte del sistema EFINOMINA, a través de tickets.</v>
      </c>
      <c r="E25" s="485" t="str">
        <f>'Mapa Final'!E26</f>
        <v xml:space="preserve">Falta de funcionalidad y entrada en producción del 100% del aplicativo EFINOMINA. </v>
      </c>
      <c r="F25" s="485" t="str">
        <f>'Mapa Final'!F26</f>
        <v>Incumplimiento del cronograma de liquidación y entrega para el inicio de la cadena presupuestal del procedimiento de nómina y prestaciones sociales.</v>
      </c>
      <c r="G25" s="485" t="str">
        <f>'Mapa Final'!G26</f>
        <v>Ejecución y Administración de Procesos</v>
      </c>
      <c r="H25" s="488" t="str">
        <f>'Mapa Final'!I26</f>
        <v>Media</v>
      </c>
      <c r="I25" s="491" t="str">
        <f>'Mapa Final'!L26</f>
        <v>Moderado</v>
      </c>
      <c r="J25" s="494" t="str">
        <f>'Mapa Final'!N26</f>
        <v>Moderado</v>
      </c>
      <c r="K25" s="463" t="str">
        <f>'Mapa Final'!AA26</f>
        <v>Baja</v>
      </c>
      <c r="L25" s="463" t="str">
        <f>'Mapa Final'!AE26</f>
        <v>Moderado</v>
      </c>
      <c r="M25" s="473" t="str">
        <f>'Mapa Final'!AG26</f>
        <v>Moderado</v>
      </c>
      <c r="N25" s="463" t="str">
        <f>'Mapa Final'!AH26</f>
        <v>Reducir(mitigar)</v>
      </c>
      <c r="O25" s="466" t="s">
        <v>288</v>
      </c>
      <c r="P25" s="469"/>
      <c r="Q25" s="469" t="s">
        <v>551</v>
      </c>
      <c r="R25" s="472">
        <v>45292</v>
      </c>
      <c r="S25" s="472">
        <v>45627</v>
      </c>
      <c r="T25" s="460"/>
    </row>
    <row r="26" spans="1:20" ht="14.45" customHeight="1" x14ac:dyDescent="0.25">
      <c r="A26" s="477"/>
      <c r="B26" s="480"/>
      <c r="C26" s="483"/>
      <c r="D26" s="483"/>
      <c r="E26" s="486"/>
      <c r="F26" s="486"/>
      <c r="G26" s="486"/>
      <c r="H26" s="489"/>
      <c r="I26" s="492"/>
      <c r="J26" s="495"/>
      <c r="K26" s="464"/>
      <c r="L26" s="464"/>
      <c r="M26" s="474"/>
      <c r="N26" s="464"/>
      <c r="O26" s="467"/>
      <c r="P26" s="470"/>
      <c r="Q26" s="470"/>
      <c r="R26" s="470"/>
      <c r="S26" s="470"/>
      <c r="T26" s="461"/>
    </row>
    <row r="27" spans="1:20" ht="14.45" customHeight="1" x14ac:dyDescent="0.25">
      <c r="A27" s="477"/>
      <c r="B27" s="480"/>
      <c r="C27" s="483"/>
      <c r="D27" s="483"/>
      <c r="E27" s="486"/>
      <c r="F27" s="486"/>
      <c r="G27" s="486"/>
      <c r="H27" s="489"/>
      <c r="I27" s="492"/>
      <c r="J27" s="495"/>
      <c r="K27" s="464"/>
      <c r="L27" s="464"/>
      <c r="M27" s="474"/>
      <c r="N27" s="464"/>
      <c r="O27" s="467"/>
      <c r="P27" s="470"/>
      <c r="Q27" s="470"/>
      <c r="R27" s="470"/>
      <c r="S27" s="470"/>
      <c r="T27" s="461"/>
    </row>
    <row r="28" spans="1:20" ht="14.45" customHeight="1" x14ac:dyDescent="0.25">
      <c r="A28" s="477"/>
      <c r="B28" s="480"/>
      <c r="C28" s="483"/>
      <c r="D28" s="483"/>
      <c r="E28" s="486"/>
      <c r="F28" s="486"/>
      <c r="G28" s="486"/>
      <c r="H28" s="489"/>
      <c r="I28" s="492"/>
      <c r="J28" s="495"/>
      <c r="K28" s="464"/>
      <c r="L28" s="464"/>
      <c r="M28" s="474"/>
      <c r="N28" s="464"/>
      <c r="O28" s="467"/>
      <c r="P28" s="470"/>
      <c r="Q28" s="470"/>
      <c r="R28" s="470"/>
      <c r="S28" s="470"/>
      <c r="T28" s="461"/>
    </row>
    <row r="29" spans="1:20" ht="15.75" thickBot="1" x14ac:dyDescent="0.3">
      <c r="A29" s="478"/>
      <c r="B29" s="481"/>
      <c r="C29" s="484"/>
      <c r="D29" s="484"/>
      <c r="E29" s="487"/>
      <c r="F29" s="487"/>
      <c r="G29" s="487"/>
      <c r="H29" s="490"/>
      <c r="I29" s="493"/>
      <c r="J29" s="496"/>
      <c r="K29" s="465"/>
      <c r="L29" s="465"/>
      <c r="M29" s="475"/>
      <c r="N29" s="465"/>
      <c r="O29" s="468"/>
      <c r="P29" s="471"/>
      <c r="Q29" s="471"/>
      <c r="R29" s="471"/>
      <c r="S29" s="471"/>
      <c r="T29" s="462"/>
    </row>
  </sheetData>
  <mergeCells count="99">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A9:N9"/>
    <mergeCell ref="A10:A14"/>
    <mergeCell ref="B10:B14"/>
    <mergeCell ref="C10:C14"/>
    <mergeCell ref="D10:D14"/>
    <mergeCell ref="E10:E14"/>
    <mergeCell ref="F10:F14"/>
    <mergeCell ref="G10:G14"/>
    <mergeCell ref="T10:T14"/>
    <mergeCell ref="A15:A19"/>
    <mergeCell ref="B15:B19"/>
    <mergeCell ref="C15:C19"/>
    <mergeCell ref="D15:D19"/>
    <mergeCell ref="E15:E19"/>
    <mergeCell ref="F15:F19"/>
    <mergeCell ref="G15:G19"/>
    <mergeCell ref="H15:H19"/>
    <mergeCell ref="I15:I19"/>
    <mergeCell ref="N10:N14"/>
    <mergeCell ref="O10:O14"/>
    <mergeCell ref="P10:P14"/>
    <mergeCell ref="Q10:Q14"/>
    <mergeCell ref="R10:R14"/>
    <mergeCell ref="S10:S14"/>
    <mergeCell ref="H10:H14"/>
    <mergeCell ref="I10:I14"/>
    <mergeCell ref="J10:J14"/>
    <mergeCell ref="K10:K14"/>
    <mergeCell ref="L10:L14"/>
    <mergeCell ref="M10:M14"/>
    <mergeCell ref="A20:A24"/>
    <mergeCell ref="B20:B24"/>
    <mergeCell ref="C20:C24"/>
    <mergeCell ref="D20:D24"/>
    <mergeCell ref="E20:E24"/>
    <mergeCell ref="J15:J19"/>
    <mergeCell ref="K15:K19"/>
    <mergeCell ref="L15:L19"/>
    <mergeCell ref="M15:M19"/>
    <mergeCell ref="N15:N19"/>
    <mergeCell ref="O15:O19"/>
    <mergeCell ref="R20:R24"/>
    <mergeCell ref="S20:S24"/>
    <mergeCell ref="T20:T24"/>
    <mergeCell ref="N20:N24"/>
    <mergeCell ref="O20:O24"/>
    <mergeCell ref="P20:P24"/>
    <mergeCell ref="Q20:Q24"/>
    <mergeCell ref="P15:P19"/>
    <mergeCell ref="Q15:Q19"/>
    <mergeCell ref="R15:R19"/>
    <mergeCell ref="S15:S19"/>
    <mergeCell ref="T15:T19"/>
    <mergeCell ref="A25:A29"/>
    <mergeCell ref="B25:B29"/>
    <mergeCell ref="C25:C29"/>
    <mergeCell ref="D25:D29"/>
    <mergeCell ref="E25:E29"/>
    <mergeCell ref="F25:F29"/>
    <mergeCell ref="G25:G29"/>
    <mergeCell ref="L20:L24"/>
    <mergeCell ref="M20:M24"/>
    <mergeCell ref="F20:F24"/>
    <mergeCell ref="G20:G24"/>
    <mergeCell ref="H20:H24"/>
    <mergeCell ref="I20:I24"/>
    <mergeCell ref="J20:J24"/>
    <mergeCell ref="K20:K24"/>
    <mergeCell ref="H25:H29"/>
    <mergeCell ref="I25:I29"/>
    <mergeCell ref="J25:J29"/>
    <mergeCell ref="K25:K29"/>
    <mergeCell ref="L25:L29"/>
    <mergeCell ref="M25:M29"/>
    <mergeCell ref="T25:T29"/>
    <mergeCell ref="N25:N29"/>
    <mergeCell ref="O25:O29"/>
    <mergeCell ref="P25:P29"/>
    <mergeCell ref="Q25:Q29"/>
    <mergeCell ref="R25:R29"/>
    <mergeCell ref="S25:S29"/>
  </mergeCells>
  <conditionalFormatting sqref="A7:B7 H7 H30:J1048576">
    <cfRule type="containsText" dxfId="241" priority="317" operator="containsText" text="3- Moderado">
      <formula>NOT(ISERROR(SEARCH("3- Moderado",A7)))</formula>
    </cfRule>
    <cfRule type="containsText" dxfId="240" priority="318" operator="containsText" text="6- Moderado">
      <formula>NOT(ISERROR(SEARCH("6- Moderado",A7)))</formula>
    </cfRule>
    <cfRule type="containsText" dxfId="239" priority="319" operator="containsText" text="4- Moderado">
      <formula>NOT(ISERROR(SEARCH("4- Moderado",A7)))</formula>
    </cfRule>
    <cfRule type="containsText" dxfId="238" priority="320" operator="containsText" text="3- Bajo">
      <formula>NOT(ISERROR(SEARCH("3- Bajo",A7)))</formula>
    </cfRule>
    <cfRule type="containsText" dxfId="237" priority="321" operator="containsText" text="4- Bajo">
      <formula>NOT(ISERROR(SEARCH("4- Bajo",A7)))</formula>
    </cfRule>
    <cfRule type="containsText" dxfId="236" priority="322" operator="containsText" text="1- Bajo">
      <formula>NOT(ISERROR(SEARCH("1- Bajo",A7)))</formula>
    </cfRule>
  </conditionalFormatting>
  <conditionalFormatting sqref="A10:I10">
    <cfRule type="containsText" dxfId="235" priority="202" operator="containsText" text="3- Moderado">
      <formula>NOT(ISERROR(SEARCH("3- Moderado",A10)))</formula>
    </cfRule>
    <cfRule type="containsText" dxfId="234" priority="203" operator="containsText" text="6- Moderado">
      <formula>NOT(ISERROR(SEARCH("6- Moderado",A10)))</formula>
    </cfRule>
    <cfRule type="containsText" dxfId="233" priority="204" operator="containsText" text="4- Moderado">
      <formula>NOT(ISERROR(SEARCH("4- Moderado",A10)))</formula>
    </cfRule>
    <cfRule type="containsText" dxfId="232" priority="205" operator="containsText" text="3- Bajo">
      <formula>NOT(ISERROR(SEARCH("3- Bajo",A10)))</formula>
    </cfRule>
    <cfRule type="containsText" dxfId="231" priority="206" operator="containsText" text="4- Bajo">
      <formula>NOT(ISERROR(SEARCH("4- Bajo",A10)))</formula>
    </cfRule>
    <cfRule type="containsText" dxfId="230" priority="207" operator="containsText" text="1- Bajo">
      <formula>NOT(ISERROR(SEARCH("1- Bajo",A10)))</formula>
    </cfRule>
  </conditionalFormatting>
  <conditionalFormatting sqref="A15:I15">
    <cfRule type="containsText" dxfId="229" priority="178" operator="containsText" text="3- Moderado">
      <formula>NOT(ISERROR(SEARCH("3- Moderado",A15)))</formula>
    </cfRule>
    <cfRule type="containsText" dxfId="228" priority="179" operator="containsText" text="6- Moderado">
      <formula>NOT(ISERROR(SEARCH("6- Moderado",A15)))</formula>
    </cfRule>
    <cfRule type="containsText" dxfId="227" priority="180" operator="containsText" text="4- Moderado">
      <formula>NOT(ISERROR(SEARCH("4- Moderado",A15)))</formula>
    </cfRule>
    <cfRule type="containsText" dxfId="226" priority="181" operator="containsText" text="3- Bajo">
      <formula>NOT(ISERROR(SEARCH("3- Bajo",A15)))</formula>
    </cfRule>
    <cfRule type="containsText" dxfId="225" priority="182" operator="containsText" text="4- Bajo">
      <formula>NOT(ISERROR(SEARCH("4- Bajo",A15)))</formula>
    </cfRule>
    <cfRule type="containsText" dxfId="224" priority="183" operator="containsText" text="1- Bajo">
      <formula>NOT(ISERROR(SEARCH("1- Bajo",A15)))</formula>
    </cfRule>
  </conditionalFormatting>
  <conditionalFormatting sqref="A20:I20">
    <cfRule type="containsText" dxfId="223" priority="111" operator="containsText" text="3- Moderado">
      <formula>NOT(ISERROR(SEARCH("3- Moderado",A20)))</formula>
    </cfRule>
    <cfRule type="containsText" dxfId="222" priority="112" operator="containsText" text="6- Moderado">
      <formula>NOT(ISERROR(SEARCH("6- Moderado",A20)))</formula>
    </cfRule>
    <cfRule type="containsText" dxfId="221" priority="113" operator="containsText" text="4- Moderado">
      <formula>NOT(ISERROR(SEARCH("4- Moderado",A20)))</formula>
    </cfRule>
    <cfRule type="containsText" dxfId="220" priority="114" operator="containsText" text="3- Bajo">
      <formula>NOT(ISERROR(SEARCH("3- Bajo",A20)))</formula>
    </cfRule>
    <cfRule type="containsText" dxfId="219" priority="115" operator="containsText" text="4- Bajo">
      <formula>NOT(ISERROR(SEARCH("4- Bajo",A20)))</formula>
    </cfRule>
    <cfRule type="containsText" dxfId="218" priority="116" operator="containsText" text="1- Bajo">
      <formula>NOT(ISERROR(SEARCH("1- Bajo",A20)))</formula>
    </cfRule>
  </conditionalFormatting>
  <conditionalFormatting sqref="A25:I25">
    <cfRule type="containsText" dxfId="217" priority="44" operator="containsText" text="3- Moderado">
      <formula>NOT(ISERROR(SEARCH("3- Moderado",A25)))</formula>
    </cfRule>
    <cfRule type="containsText" dxfId="216" priority="45" operator="containsText" text="6- Moderado">
      <formula>NOT(ISERROR(SEARCH("6- Moderado",A25)))</formula>
    </cfRule>
    <cfRule type="containsText" dxfId="215" priority="46" operator="containsText" text="4- Moderado">
      <formula>NOT(ISERROR(SEARCH("4- Moderado",A25)))</formula>
    </cfRule>
    <cfRule type="containsText" dxfId="214" priority="47" operator="containsText" text="3- Bajo">
      <formula>NOT(ISERROR(SEARCH("3- Bajo",A25)))</formula>
    </cfRule>
    <cfRule type="containsText" dxfId="213" priority="48" operator="containsText" text="4- Bajo">
      <formula>NOT(ISERROR(SEARCH("4- Bajo",A25)))</formula>
    </cfRule>
    <cfRule type="containsText" dxfId="212" priority="49" operator="containsText" text="1- Bajo">
      <formula>NOT(ISERROR(SEARCH("1- Bajo",A25)))</formula>
    </cfRule>
  </conditionalFormatting>
  <conditionalFormatting sqref="D8:M8">
    <cfRule type="containsText" dxfId="211" priority="257" operator="containsText" text="3- Moderado">
      <formula>NOT(ISERROR(SEARCH("3- Moderado",D8)))</formula>
    </cfRule>
    <cfRule type="containsText" dxfId="210" priority="258" operator="containsText" text="6- Moderado">
      <formula>NOT(ISERROR(SEARCH("6- Moderado",D8)))</formula>
    </cfRule>
    <cfRule type="containsText" dxfId="209" priority="259" operator="containsText" text="4- Moderado">
      <formula>NOT(ISERROR(SEARCH("4- Moderado",D8)))</formula>
    </cfRule>
    <cfRule type="containsText" dxfId="208" priority="260" operator="containsText" text="3- Bajo">
      <formula>NOT(ISERROR(SEARCH("3- Bajo",D8)))</formula>
    </cfRule>
    <cfRule type="containsText" dxfId="207" priority="261" operator="containsText" text="4- Bajo">
      <formula>NOT(ISERROR(SEARCH("4- Bajo",D8)))</formula>
    </cfRule>
    <cfRule type="containsText" dxfId="206" priority="262" operator="containsText" text="1- Bajo">
      <formula>NOT(ISERROR(SEARCH("1- Bajo",D8)))</formula>
    </cfRule>
  </conditionalFormatting>
  <conditionalFormatting sqref="H10:H29">
    <cfRule type="containsText" dxfId="205" priority="15" operator="containsText" text="Muy Alta">
      <formula>NOT(ISERROR(SEARCH("Muy Alta",H10)))</formula>
    </cfRule>
    <cfRule type="containsText" dxfId="204" priority="16" operator="containsText" text="Alta">
      <formula>NOT(ISERROR(SEARCH("Alta",H10)))</formula>
    </cfRule>
    <cfRule type="containsText" dxfId="203" priority="22" operator="containsText" text="Muy Baja">
      <formula>NOT(ISERROR(SEARCH("Muy Baja",H10)))</formula>
    </cfRule>
    <cfRule type="containsText" dxfId="202" priority="23" operator="containsText" text="Baja">
      <formula>NOT(ISERROR(SEARCH("Baja",H10)))</formula>
    </cfRule>
    <cfRule type="containsText" dxfId="201" priority="24" operator="containsText" text="Media">
      <formula>NOT(ISERROR(SEARCH("Media",H10)))</formula>
    </cfRule>
  </conditionalFormatting>
  <conditionalFormatting sqref="I10:I29 L10:L29">
    <cfRule type="containsText" dxfId="200" priority="18" operator="containsText" text="Catastrófico">
      <formula>NOT(ISERROR(SEARCH("Catastrófico",I10)))</formula>
    </cfRule>
    <cfRule type="containsText" dxfId="199" priority="19" operator="containsText" text="Mayor">
      <formula>NOT(ISERROR(SEARCH("Mayor",I10)))</formula>
    </cfRule>
    <cfRule type="containsText" dxfId="198" priority="20" operator="containsText" text="Menor">
      <formula>NOT(ISERROR(SEARCH("Menor",I10)))</formula>
    </cfRule>
    <cfRule type="containsText" dxfId="197" priority="21" operator="containsText" text="Leve">
      <formula>NOT(ISERROR(SEARCH("Leve",I10)))</formula>
    </cfRule>
  </conditionalFormatting>
  <conditionalFormatting sqref="I10:J29 L10:M29">
    <cfRule type="containsText" dxfId="196" priority="11" operator="containsText" text="Moderado">
      <formula>NOT(ISERROR(SEARCH("Moderado",I10)))</formula>
    </cfRule>
  </conditionalFormatting>
  <conditionalFormatting sqref="J8 J30:J1048576">
    <cfRule type="containsText" dxfId="195" priority="299" operator="containsText" text="25- Extremo">
      <formula>NOT(ISERROR(SEARCH("25- Extremo",J8)))</formula>
    </cfRule>
    <cfRule type="containsText" dxfId="194" priority="300" operator="containsText" text="20- Extremo">
      <formula>NOT(ISERROR(SEARCH("20- Extremo",J8)))</formula>
    </cfRule>
    <cfRule type="containsText" dxfId="193" priority="301" operator="containsText" text="15- Extremo">
      <formula>NOT(ISERROR(SEARCH("15- Extremo",J8)))</formula>
    </cfRule>
    <cfRule type="containsText" dxfId="192" priority="302" operator="containsText" text="10- Extremo">
      <formula>NOT(ISERROR(SEARCH("10- Extremo",J8)))</formula>
    </cfRule>
    <cfRule type="containsText" dxfId="191" priority="303" operator="containsText" text="5- Extremo">
      <formula>NOT(ISERROR(SEARCH("5- Extremo",J8)))</formula>
    </cfRule>
    <cfRule type="containsText" dxfId="190" priority="304" operator="containsText" text="12- Alto">
      <formula>NOT(ISERROR(SEARCH("12- Alto",J8)))</formula>
    </cfRule>
    <cfRule type="containsText" dxfId="189" priority="305" operator="containsText" text="10- Alto">
      <formula>NOT(ISERROR(SEARCH("10- Alto",J8)))</formula>
    </cfRule>
    <cfRule type="containsText" dxfId="188" priority="306" operator="containsText" text="9- Alto">
      <formula>NOT(ISERROR(SEARCH("9- Alto",J8)))</formula>
    </cfRule>
    <cfRule type="containsText" dxfId="187" priority="307" operator="containsText" text="8- Alto">
      <formula>NOT(ISERROR(SEARCH("8- Alto",J8)))</formula>
    </cfRule>
    <cfRule type="containsText" dxfId="186" priority="308" operator="containsText" text="5- Alto">
      <formula>NOT(ISERROR(SEARCH("5- Alto",J8)))</formula>
    </cfRule>
    <cfRule type="containsText" dxfId="185" priority="309" operator="containsText" text="4- Alto">
      <formula>NOT(ISERROR(SEARCH("4- Alto",J8)))</formula>
    </cfRule>
    <cfRule type="containsText" dxfId="184" priority="315" operator="containsText" text="2- Bajo">
      <formula>NOT(ISERROR(SEARCH("2- Bajo",J8)))</formula>
    </cfRule>
  </conditionalFormatting>
  <conditionalFormatting sqref="J10:J29">
    <cfRule type="containsText" dxfId="183" priority="9" operator="containsText" text="Bajo">
      <formula>NOT(ISERROR(SEARCH("Bajo",J10)))</formula>
    </cfRule>
    <cfRule type="containsText" dxfId="182" priority="10" operator="containsText" text="Extremo">
      <formula>NOT(ISERROR(SEARCH("Extremo",J10)))</formula>
    </cfRule>
    <cfRule type="containsText" dxfId="181" priority="39" operator="containsText" text="Bajo">
      <formula>NOT(ISERROR(SEARCH("Bajo",J10)))</formula>
    </cfRule>
    <cfRule type="containsText" dxfId="180" priority="40" operator="containsText" text="Moderado">
      <formula>NOT(ISERROR(SEARCH("Moderado",J10)))</formula>
    </cfRule>
    <cfRule type="containsText" dxfId="179" priority="41" operator="containsText" text="Alto">
      <formula>NOT(ISERROR(SEARCH("Alto",J10)))</formula>
    </cfRule>
    <cfRule type="containsText" dxfId="178" priority="42" operator="containsText" text="Extremo">
      <formula>NOT(ISERROR(SEARCH("Extremo",J10)))</formula>
    </cfRule>
  </conditionalFormatting>
  <conditionalFormatting sqref="J15:J19">
    <cfRule type="colorScale" priority="177">
      <colorScale>
        <cfvo type="min"/>
        <cfvo type="max"/>
        <color rgb="FFFF7128"/>
        <color rgb="FFFFEF9C"/>
      </colorScale>
    </cfRule>
  </conditionalFormatting>
  <conditionalFormatting sqref="J20:J24">
    <cfRule type="colorScale" priority="110">
      <colorScale>
        <cfvo type="min"/>
        <cfvo type="max"/>
        <color rgb="FFFF7128"/>
        <color rgb="FFFFEF9C"/>
      </colorScale>
    </cfRule>
  </conditionalFormatting>
  <conditionalFormatting sqref="J25:J29">
    <cfRule type="colorScale" priority="43">
      <colorScale>
        <cfvo type="min"/>
        <cfvo type="max"/>
        <color rgb="FFFF7128"/>
        <color rgb="FFFFEF9C"/>
      </colorScale>
    </cfRule>
  </conditionalFormatting>
  <conditionalFormatting sqref="K10:K29">
    <cfRule type="containsText" dxfId="177" priority="5" operator="containsText" text="Muy Alta">
      <formula>NOT(ISERROR(SEARCH("Muy Alta",K10)))</formula>
    </cfRule>
    <cfRule type="containsText" dxfId="176" priority="6" operator="containsText" text="Alta">
      <formula>NOT(ISERROR(SEARCH("Alta",K10)))</formula>
    </cfRule>
    <cfRule type="containsText" dxfId="175" priority="7" operator="containsText" text="Baja">
      <formula>NOT(ISERROR(SEARCH("Baja",K10)))</formula>
    </cfRule>
    <cfRule type="containsText" dxfId="174" priority="8" operator="containsText" text="Muy Baja">
      <formula>NOT(ISERROR(SEARCH("Muy Baja",K10)))</formula>
    </cfRule>
    <cfRule type="containsText" dxfId="173" priority="13" operator="containsText" text="Media">
      <formula>NOT(ISERROR(SEARCH("Media",K10)))</formula>
    </cfRule>
  </conditionalFormatting>
  <conditionalFormatting sqref="K10:L10">
    <cfRule type="containsText" dxfId="172" priority="293" operator="containsText" text="3- Moderado">
      <formula>NOT(ISERROR(SEARCH("3- Moderado",K10)))</formula>
    </cfRule>
    <cfRule type="containsText" dxfId="171" priority="294" operator="containsText" text="6- Moderado">
      <formula>NOT(ISERROR(SEARCH("6- Moderado",K10)))</formula>
    </cfRule>
    <cfRule type="containsText" dxfId="170" priority="295" operator="containsText" text="4- Moderado">
      <formula>NOT(ISERROR(SEARCH("4- Moderado",K10)))</formula>
    </cfRule>
    <cfRule type="containsText" dxfId="169" priority="296" operator="containsText" text="3- Bajo">
      <formula>NOT(ISERROR(SEARCH("3- Bajo",K10)))</formula>
    </cfRule>
    <cfRule type="containsText" dxfId="168" priority="297" operator="containsText" text="4- Bajo">
      <formula>NOT(ISERROR(SEARCH("4- Bajo",K10)))</formula>
    </cfRule>
    <cfRule type="containsText" dxfId="167" priority="298" operator="containsText" text="1- Bajo">
      <formula>NOT(ISERROR(SEARCH("1- Bajo",K10)))</formula>
    </cfRule>
  </conditionalFormatting>
  <conditionalFormatting sqref="K15:L15">
    <cfRule type="containsText" dxfId="166" priority="196" operator="containsText" text="3- Moderado">
      <formula>NOT(ISERROR(SEARCH("3- Moderado",K15)))</formula>
    </cfRule>
    <cfRule type="containsText" dxfId="165" priority="197" operator="containsText" text="6- Moderado">
      <formula>NOT(ISERROR(SEARCH("6- Moderado",K15)))</formula>
    </cfRule>
    <cfRule type="containsText" dxfId="164" priority="198" operator="containsText" text="4- Moderado">
      <formula>NOT(ISERROR(SEARCH("4- Moderado",K15)))</formula>
    </cfRule>
    <cfRule type="containsText" dxfId="163" priority="199" operator="containsText" text="3- Bajo">
      <formula>NOT(ISERROR(SEARCH("3- Bajo",K15)))</formula>
    </cfRule>
    <cfRule type="containsText" dxfId="162" priority="200" operator="containsText" text="4- Bajo">
      <formula>NOT(ISERROR(SEARCH("4- Bajo",K15)))</formula>
    </cfRule>
    <cfRule type="containsText" dxfId="161" priority="201" operator="containsText" text="1- Bajo">
      <formula>NOT(ISERROR(SEARCH("1- Bajo",K15)))</formula>
    </cfRule>
  </conditionalFormatting>
  <conditionalFormatting sqref="K20:L20">
    <cfRule type="containsText" dxfId="160" priority="129" operator="containsText" text="3- Moderado">
      <formula>NOT(ISERROR(SEARCH("3- Moderado",K20)))</formula>
    </cfRule>
    <cfRule type="containsText" dxfId="159" priority="130" operator="containsText" text="6- Moderado">
      <formula>NOT(ISERROR(SEARCH("6- Moderado",K20)))</formula>
    </cfRule>
    <cfRule type="containsText" dxfId="158" priority="131" operator="containsText" text="4- Moderado">
      <formula>NOT(ISERROR(SEARCH("4- Moderado",K20)))</formula>
    </cfRule>
    <cfRule type="containsText" dxfId="157" priority="132" operator="containsText" text="3- Bajo">
      <formula>NOT(ISERROR(SEARCH("3- Bajo",K20)))</formula>
    </cfRule>
    <cfRule type="containsText" dxfId="156" priority="133" operator="containsText" text="4- Bajo">
      <formula>NOT(ISERROR(SEARCH("4- Bajo",K20)))</formula>
    </cfRule>
    <cfRule type="containsText" dxfId="155" priority="134" operator="containsText" text="1- Bajo">
      <formula>NOT(ISERROR(SEARCH("1- Bajo",K20)))</formula>
    </cfRule>
  </conditionalFormatting>
  <conditionalFormatting sqref="K25:L25">
    <cfRule type="containsText" dxfId="154" priority="62" operator="containsText" text="3- Moderado">
      <formula>NOT(ISERROR(SEARCH("3- Moderado",K25)))</formula>
    </cfRule>
    <cfRule type="containsText" dxfId="153" priority="63" operator="containsText" text="6- Moderado">
      <formula>NOT(ISERROR(SEARCH("6- Moderado",K25)))</formula>
    </cfRule>
    <cfRule type="containsText" dxfId="152" priority="64" operator="containsText" text="4- Moderado">
      <formula>NOT(ISERROR(SEARCH("4- Moderado",K25)))</formula>
    </cfRule>
    <cfRule type="containsText" dxfId="151" priority="65" operator="containsText" text="3- Bajo">
      <formula>NOT(ISERROR(SEARCH("3- Bajo",K25)))</formula>
    </cfRule>
    <cfRule type="containsText" dxfId="150" priority="66" operator="containsText" text="4- Bajo">
      <formula>NOT(ISERROR(SEARCH("4- Bajo",K25)))</formula>
    </cfRule>
    <cfRule type="containsText" dxfId="149" priority="67" operator="containsText" text="1- Bajo">
      <formula>NOT(ISERROR(SEARCH("1- Bajo",K25)))</formula>
    </cfRule>
  </conditionalFormatting>
  <conditionalFormatting sqref="M10:M29">
    <cfRule type="containsText" dxfId="148" priority="34" operator="containsText" text="Bajo">
      <formula>NOT(ISERROR(SEARCH("Bajo",M10)))</formula>
    </cfRule>
    <cfRule type="containsText" dxfId="147" priority="35" operator="containsText" text="Moderado">
      <formula>NOT(ISERROR(SEARCH("Moderado",M10)))</formula>
    </cfRule>
    <cfRule type="containsText" dxfId="146" priority="36" operator="containsText" text="Alto">
      <formula>NOT(ISERROR(SEARCH("Alto",M10)))</formula>
    </cfRule>
    <cfRule type="containsText" dxfId="145" priority="37" operator="containsText" text="Extremo">
      <formula>NOT(ISERROR(SEARCH("Extremo",M10)))</formula>
    </cfRule>
  </conditionalFormatting>
  <conditionalFormatting sqref="M15:M19">
    <cfRule type="colorScale" priority="172">
      <colorScale>
        <cfvo type="min"/>
        <cfvo type="max"/>
        <color rgb="FFFF7128"/>
        <color rgb="FFFFEF9C"/>
      </colorScale>
    </cfRule>
  </conditionalFormatting>
  <conditionalFormatting sqref="M20:M24">
    <cfRule type="colorScale" priority="105">
      <colorScale>
        <cfvo type="min"/>
        <cfvo type="max"/>
        <color rgb="FFFF7128"/>
        <color rgb="FFFFEF9C"/>
      </colorScale>
    </cfRule>
  </conditionalFormatting>
  <conditionalFormatting sqref="M25:M29">
    <cfRule type="colorScale" priority="38">
      <colorScale>
        <cfvo type="min"/>
        <cfvo type="max"/>
        <color rgb="FFFF7128"/>
        <color rgb="FFFFEF9C"/>
      </colorScale>
    </cfRule>
  </conditionalFormatting>
  <conditionalFormatting sqref="N10">
    <cfRule type="containsText" dxfId="144" priority="251" operator="containsText" text="3- Moderado">
      <formula>NOT(ISERROR(SEARCH("3- Moderado",N10)))</formula>
    </cfRule>
    <cfRule type="containsText" dxfId="143" priority="252" operator="containsText" text="6- Moderado">
      <formula>NOT(ISERROR(SEARCH("6- Moderado",N10)))</formula>
    </cfRule>
    <cfRule type="containsText" dxfId="142" priority="253" operator="containsText" text="4- Moderado">
      <formula>NOT(ISERROR(SEARCH("4- Moderado",N10)))</formula>
    </cfRule>
    <cfRule type="containsText" dxfId="141" priority="254" operator="containsText" text="3- Bajo">
      <formula>NOT(ISERROR(SEARCH("3- Bajo",N10)))</formula>
    </cfRule>
    <cfRule type="containsText" dxfId="140" priority="255" operator="containsText" text="4- Bajo">
      <formula>NOT(ISERROR(SEARCH("4- Bajo",N10)))</formula>
    </cfRule>
    <cfRule type="containsText" dxfId="139" priority="256" operator="containsText" text="1- Bajo">
      <formula>NOT(ISERROR(SEARCH("1- Bajo",N10)))</formula>
    </cfRule>
  </conditionalFormatting>
  <conditionalFormatting sqref="N15">
    <cfRule type="containsText" dxfId="138" priority="162" operator="containsText" text="3- Moderado">
      <formula>NOT(ISERROR(SEARCH("3- Moderado",N15)))</formula>
    </cfRule>
    <cfRule type="containsText" dxfId="137" priority="163" operator="containsText" text="6- Moderado">
      <formula>NOT(ISERROR(SEARCH("6- Moderado",N15)))</formula>
    </cfRule>
    <cfRule type="containsText" dxfId="136" priority="164" operator="containsText" text="4- Moderado">
      <formula>NOT(ISERROR(SEARCH("4- Moderado",N15)))</formula>
    </cfRule>
    <cfRule type="containsText" dxfId="135" priority="165" operator="containsText" text="3- Bajo">
      <formula>NOT(ISERROR(SEARCH("3- Bajo",N15)))</formula>
    </cfRule>
    <cfRule type="containsText" dxfId="134" priority="166" operator="containsText" text="4- Bajo">
      <formula>NOT(ISERROR(SEARCH("4- Bajo",N15)))</formula>
    </cfRule>
    <cfRule type="containsText" dxfId="133" priority="167" operator="containsText" text="1- Bajo">
      <formula>NOT(ISERROR(SEARCH("1- Bajo",N15)))</formula>
    </cfRule>
  </conditionalFormatting>
  <conditionalFormatting sqref="N20">
    <cfRule type="containsText" dxfId="132" priority="95" operator="containsText" text="3- Moderado">
      <formula>NOT(ISERROR(SEARCH("3- Moderado",N20)))</formula>
    </cfRule>
    <cfRule type="containsText" dxfId="131" priority="96" operator="containsText" text="6- Moderado">
      <formula>NOT(ISERROR(SEARCH("6- Moderado",N20)))</formula>
    </cfRule>
    <cfRule type="containsText" dxfId="130" priority="97" operator="containsText" text="4- Moderado">
      <formula>NOT(ISERROR(SEARCH("4- Moderado",N20)))</formula>
    </cfRule>
    <cfRule type="containsText" dxfId="129" priority="98" operator="containsText" text="3- Bajo">
      <formula>NOT(ISERROR(SEARCH("3- Bajo",N20)))</formula>
    </cfRule>
    <cfRule type="containsText" dxfId="128" priority="99" operator="containsText" text="4- Bajo">
      <formula>NOT(ISERROR(SEARCH("4- Bajo",N20)))</formula>
    </cfRule>
    <cfRule type="containsText" dxfId="127" priority="100" operator="containsText" text="1- Bajo">
      <formula>NOT(ISERROR(SEARCH("1- Bajo",N20)))</formula>
    </cfRule>
  </conditionalFormatting>
  <conditionalFormatting sqref="N25">
    <cfRule type="containsText" dxfId="126" priority="28" operator="containsText" text="3- Moderado">
      <formula>NOT(ISERROR(SEARCH("3- Moderado",N25)))</formula>
    </cfRule>
    <cfRule type="containsText" dxfId="125" priority="29" operator="containsText" text="6- Moderado">
      <formula>NOT(ISERROR(SEARCH("6- Moderado",N25)))</formula>
    </cfRule>
    <cfRule type="containsText" dxfId="124" priority="30" operator="containsText" text="4- Moderado">
      <formula>NOT(ISERROR(SEARCH("4- Moderado",N25)))</formula>
    </cfRule>
    <cfRule type="containsText" dxfId="123" priority="31" operator="containsText" text="3- Bajo">
      <formula>NOT(ISERROR(SEARCH("3- Bajo",N25)))</formula>
    </cfRule>
    <cfRule type="containsText" dxfId="122" priority="32" operator="containsText" text="4- Bajo">
      <formula>NOT(ISERROR(SEARCH("4- Bajo",N25)))</formula>
    </cfRule>
    <cfRule type="containsText" dxfId="121" priority="33" operator="containsText" text="1- Bajo">
      <formula>NOT(ISERROR(SEARCH("1- Bajo",N25)))</formula>
    </cfRule>
  </conditionalFormatting>
  <conditionalFormatting sqref="J10:J14">
    <cfRule type="colorScale" priority="1207">
      <colorScale>
        <cfvo type="min"/>
        <cfvo type="max"/>
        <color rgb="FFFF7128"/>
        <color rgb="FFFFEF9C"/>
      </colorScale>
    </cfRule>
  </conditionalFormatting>
  <conditionalFormatting sqref="M10:M14">
    <cfRule type="colorScale" priority="1224">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1100-000000000000}"/>
    <dataValidation allowBlank="1" showInputMessage="1" showErrorMessage="1" prompt="Seleccionar si el responsable es el responsable de las acciones es el nivel central" sqref="P7:P8" xr:uid="{00000000-0002-0000-1100-000001000000}"/>
    <dataValidation allowBlank="1" showInputMessage="1" showErrorMessage="1" prompt="Describir las actividades que se van a desarrollar para el proyecto" sqref="O7" xr:uid="{00000000-0002-0000-1100-000002000000}"/>
    <dataValidation allowBlank="1" showInputMessage="1" showErrorMessage="1" prompt="El grado de afectación puede ser " sqref="I8" xr:uid="{00000000-0002-0000-1100-000003000000}"/>
    <dataValidation allowBlank="1" showInputMessage="1" showErrorMessage="1" prompt="Que tan factible es que materialize el riesgo?" sqref="H8" xr:uid="{00000000-0002-0000-11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1100-000005000000}"/>
    <dataValidation allowBlank="1" showInputMessage="1" showErrorMessage="1" prompt="Seleccionar el tipo de riesgo teniendo en cuenta que  factor organizaconal afecta. Ver explicacion en hoja " sqref="E8" xr:uid="{00000000-0002-0000-1100-000006000000}"/>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JR29"/>
  <sheetViews>
    <sheetView topLeftCell="F5" workbookViewId="0">
      <selection activeCell="S33" sqref="S33"/>
    </sheetView>
  </sheetViews>
  <sheetFormatPr baseColWidth="10" defaultColWidth="11.42578125" defaultRowHeight="15" x14ac:dyDescent="0.25"/>
  <cols>
    <col min="1" max="1" width="3.5703125" style="81" bestFit="1" customWidth="1"/>
    <col min="2" max="2" width="39.28515625" style="81" customWidth="1"/>
    <col min="3" max="3" width="36.85546875" bestFit="1" customWidth="1"/>
    <col min="4" max="4" width="29.7109375" style="81" customWidth="1"/>
    <col min="5" max="5" width="25.42578125" style="200" customWidth="1"/>
    <col min="6" max="6" width="17" customWidth="1"/>
    <col min="7" max="7" width="32.85546875" bestFit="1" customWidth="1"/>
    <col min="8" max="8" width="6" style="201" bestFit="1" customWidth="1"/>
    <col min="9" max="9" width="9.140625" style="201" bestFit="1" customWidth="1"/>
    <col min="10" max="10" width="9.140625" style="202" bestFit="1" customWidth="1"/>
    <col min="11" max="11" width="1.5703125" style="201" customWidth="1"/>
    <col min="12" max="13" width="9.140625" style="201" hidden="1" customWidth="1"/>
    <col min="14" max="14" width="16.7109375" hidden="1" customWidth="1"/>
    <col min="15" max="15" width="32.5703125" customWidth="1"/>
    <col min="16" max="16" width="8.28515625" bestFit="1" customWidth="1"/>
    <col min="17" max="17" width="10.28515625" bestFit="1" customWidth="1"/>
    <col min="18" max="19" width="11.28515625" bestFit="1" customWidth="1"/>
    <col min="20" max="20" width="96.85546875" bestFit="1" customWidth="1"/>
    <col min="21" max="176" width="11.42578125" style="6"/>
  </cols>
  <sheetData>
    <row r="1" spans="1:278" s="154" customFormat="1" ht="16.5" customHeight="1" x14ac:dyDescent="0.3">
      <c r="A1" s="376"/>
      <c r="B1" s="377"/>
      <c r="C1" s="377"/>
      <c r="D1" s="517" t="s">
        <v>534</v>
      </c>
      <c r="E1" s="517"/>
      <c r="F1" s="517"/>
      <c r="G1" s="517"/>
      <c r="H1" s="517"/>
      <c r="I1" s="517"/>
      <c r="J1" s="517"/>
      <c r="K1" s="517"/>
      <c r="L1" s="517"/>
      <c r="M1" s="517"/>
      <c r="N1" s="517"/>
      <c r="O1" s="517"/>
      <c r="P1" s="517"/>
      <c r="Q1" s="518"/>
      <c r="R1" s="512" t="s">
        <v>184</v>
      </c>
      <c r="S1" s="512"/>
      <c r="T1" s="512"/>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x14ac:dyDescent="0.3">
      <c r="A2" s="378"/>
      <c r="B2" s="379"/>
      <c r="C2" s="379"/>
      <c r="D2" s="519"/>
      <c r="E2" s="519"/>
      <c r="F2" s="519"/>
      <c r="G2" s="519"/>
      <c r="H2" s="519"/>
      <c r="I2" s="519"/>
      <c r="J2" s="519"/>
      <c r="K2" s="519"/>
      <c r="L2" s="519"/>
      <c r="M2" s="519"/>
      <c r="N2" s="519"/>
      <c r="O2" s="519"/>
      <c r="P2" s="519"/>
      <c r="Q2" s="520"/>
      <c r="R2" s="512"/>
      <c r="S2" s="512"/>
      <c r="T2" s="512"/>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x14ac:dyDescent="0.3">
      <c r="A3" s="2"/>
      <c r="B3" s="2"/>
      <c r="C3" s="163"/>
      <c r="D3" s="519"/>
      <c r="E3" s="519"/>
      <c r="F3" s="519"/>
      <c r="G3" s="519"/>
      <c r="H3" s="519"/>
      <c r="I3" s="519"/>
      <c r="J3" s="519"/>
      <c r="K3" s="519"/>
      <c r="L3" s="519"/>
      <c r="M3" s="519"/>
      <c r="N3" s="519"/>
      <c r="O3" s="519"/>
      <c r="P3" s="519"/>
      <c r="Q3" s="520"/>
      <c r="R3" s="512"/>
      <c r="S3" s="512"/>
      <c r="T3" s="512"/>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x14ac:dyDescent="0.3">
      <c r="A4" s="330" t="s">
        <v>185</v>
      </c>
      <c r="B4" s="331"/>
      <c r="C4" s="503"/>
      <c r="D4" s="513" t="str">
        <f>'Mapa Final'!D4</f>
        <v>GESTION HUMANA</v>
      </c>
      <c r="E4" s="514"/>
      <c r="F4" s="514"/>
      <c r="G4" s="514"/>
      <c r="H4" s="514"/>
      <c r="I4" s="514"/>
      <c r="J4" s="514"/>
      <c r="K4" s="514"/>
      <c r="L4" s="514"/>
      <c r="M4" s="514"/>
      <c r="N4" s="515"/>
      <c r="O4" s="516"/>
      <c r="P4" s="516"/>
      <c r="Q4" s="516"/>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x14ac:dyDescent="0.3">
      <c r="A5" s="330" t="s">
        <v>186</v>
      </c>
      <c r="B5" s="331"/>
      <c r="C5" s="503"/>
      <c r="D5" s="504" t="str">
        <f>'Mapa Final'!D5</f>
        <v>Atender los requerimientos y necesidades en materia salarial, prestacional, de protección social, bienestar,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505"/>
      <c r="F5" s="505"/>
      <c r="G5" s="505"/>
      <c r="H5" s="505"/>
      <c r="I5" s="505"/>
      <c r="J5" s="505"/>
      <c r="K5" s="505"/>
      <c r="L5" s="505"/>
      <c r="M5" s="505"/>
      <c r="N5" s="506"/>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x14ac:dyDescent="0.35">
      <c r="A6" s="330" t="s">
        <v>189</v>
      </c>
      <c r="B6" s="331"/>
      <c r="C6" s="503"/>
      <c r="D6" s="504" t="str">
        <f>'Mapa Final'!D6</f>
        <v>Nivel Seccional</v>
      </c>
      <c r="E6" s="505"/>
      <c r="F6" s="505"/>
      <c r="G6" s="505"/>
      <c r="H6" s="505"/>
      <c r="I6" s="505"/>
      <c r="J6" s="505"/>
      <c r="K6" s="505"/>
      <c r="L6" s="505"/>
      <c r="M6" s="505"/>
      <c r="N6" s="506"/>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7" customFormat="1" ht="14.25" thickTop="1" thickBot="1" x14ac:dyDescent="0.3">
      <c r="A7" s="507" t="s">
        <v>535</v>
      </c>
      <c r="B7" s="508"/>
      <c r="C7" s="508"/>
      <c r="D7" s="508"/>
      <c r="E7" s="508"/>
      <c r="F7" s="509"/>
      <c r="G7" s="203"/>
      <c r="H7" s="510" t="s">
        <v>536</v>
      </c>
      <c r="I7" s="510"/>
      <c r="J7" s="510"/>
      <c r="K7" s="510" t="s">
        <v>537</v>
      </c>
      <c r="L7" s="510"/>
      <c r="M7" s="510"/>
      <c r="N7" s="511" t="s">
        <v>538</v>
      </c>
      <c r="O7" s="521" t="s">
        <v>539</v>
      </c>
      <c r="P7" s="523" t="s">
        <v>540</v>
      </c>
      <c r="Q7" s="524"/>
      <c r="R7" s="523" t="s">
        <v>541</v>
      </c>
      <c r="S7" s="524"/>
      <c r="T7" s="525" t="s">
        <v>542</v>
      </c>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row>
    <row r="8" spans="1:278" s="198" customFormat="1" ht="42.75" customHeight="1" thickTop="1" thickBot="1" x14ac:dyDescent="0.3">
      <c r="A8" s="212" t="s">
        <v>29</v>
      </c>
      <c r="B8" s="212" t="s">
        <v>198</v>
      </c>
      <c r="C8" s="213" t="s">
        <v>137</v>
      </c>
      <c r="D8" s="204" t="s">
        <v>199</v>
      </c>
      <c r="E8" s="205" t="s">
        <v>141</v>
      </c>
      <c r="F8" s="205" t="s">
        <v>143</v>
      </c>
      <c r="G8" s="205" t="s">
        <v>145</v>
      </c>
      <c r="H8" s="206" t="s">
        <v>543</v>
      </c>
      <c r="I8" s="206" t="s">
        <v>504</v>
      </c>
      <c r="J8" s="206" t="s">
        <v>544</v>
      </c>
      <c r="K8" s="206" t="s">
        <v>543</v>
      </c>
      <c r="L8" s="206" t="s">
        <v>545</v>
      </c>
      <c r="M8" s="206" t="s">
        <v>544</v>
      </c>
      <c r="N8" s="511"/>
      <c r="O8" s="522"/>
      <c r="P8" s="207" t="s">
        <v>546</v>
      </c>
      <c r="Q8" s="207" t="s">
        <v>547</v>
      </c>
      <c r="R8" s="207" t="s">
        <v>548</v>
      </c>
      <c r="S8" s="207" t="s">
        <v>549</v>
      </c>
      <c r="T8" s="525"/>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row>
    <row r="9" spans="1:278" s="199" customFormat="1" ht="10.5" customHeight="1" thickTop="1" thickBot="1" x14ac:dyDescent="0.3">
      <c r="A9" s="532"/>
      <c r="B9" s="533"/>
      <c r="C9" s="533"/>
      <c r="D9" s="533"/>
      <c r="E9" s="533"/>
      <c r="F9" s="533"/>
      <c r="G9" s="533"/>
      <c r="H9" s="533"/>
      <c r="I9" s="533"/>
      <c r="J9" s="533"/>
      <c r="K9" s="533"/>
      <c r="L9" s="533"/>
      <c r="M9" s="533"/>
      <c r="N9" s="533"/>
      <c r="T9" s="208"/>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row>
    <row r="10" spans="1:278" ht="15" customHeight="1" x14ac:dyDescent="0.25">
      <c r="A10" s="476">
        <f>'Mapa Final'!A13</f>
        <v>2</v>
      </c>
      <c r="B10" s="479" t="str">
        <f>'Mapa Final'!B13</f>
        <v>Tardanza en el pago de las doceavas de cesantías de Afiliados al FNA</v>
      </c>
      <c r="C10" s="482" t="str">
        <f>'Mapa Final'!C13</f>
        <v>Incumplimiento de las metas establecidas</v>
      </c>
      <c r="D10" s="482" t="str">
        <f>'Mapa Final'!D13</f>
        <v xml:space="preserve">
1. Cambio en el procedimiento 
2. Demoras en la revisión por errores en la parametrización del sistemas (Efinomina)
3. Carencia de una herramienta o mecanismo de seguimiento y control adecuado para minimizar el error
4. Expedición de circulares modificando la forma de liquidar las cesantías definitivas                                                                                                                                                                                        5. La normatividad legal existente es modificada  por conceptos emitidos del DAFP, respecto de  los factores salariales a tener en cuenta en la liquidación de las doceavas de cesantías                                                                                                                                                                                                                                                                                                                                                 6. Excesivas actividades a ejecutar en el procedimiento por falta de personal idóneo que apoye la totalidad del mismo.</v>
      </c>
      <c r="E10" s="485" t="str">
        <f>'Mapa Final'!E13</f>
        <v>Cambio de software de liquidación de cesantías y errores que se presentan por la parametrización del mismo.</v>
      </c>
      <c r="F10" s="485">
        <f>'Mapa Final'!F13</f>
        <v>1</v>
      </c>
      <c r="G10" s="485" t="str">
        <f>'Mapa Final'!G13</f>
        <v>Ejecución y Administración de Procesos</v>
      </c>
      <c r="H10" s="488" t="str">
        <f>'Mapa Final'!I13</f>
        <v>Baja</v>
      </c>
      <c r="I10" s="491" t="str">
        <f>'Mapa Final'!L13</f>
        <v>Moderado</v>
      </c>
      <c r="J10" s="494" t="str">
        <f>'Mapa Final'!N13</f>
        <v>Moderado</v>
      </c>
      <c r="K10" s="463" t="str">
        <f>'Mapa Final'!AA13</f>
        <v>Baja</v>
      </c>
      <c r="L10" s="463" t="str">
        <f>'Mapa Final'!AE13</f>
        <v>Moderado</v>
      </c>
      <c r="M10" s="473" t="str">
        <f>'Mapa Final'!AG13</f>
        <v>Moderado</v>
      </c>
      <c r="N10" s="463" t="str">
        <f>'Mapa Final'!AH13</f>
        <v>Reducir(mitigar)</v>
      </c>
      <c r="O10" s="460" t="s">
        <v>250</v>
      </c>
      <c r="P10" s="469"/>
      <c r="Q10" s="469" t="s">
        <v>8</v>
      </c>
      <c r="R10" s="472">
        <v>45292</v>
      </c>
      <c r="S10" s="472">
        <v>45627</v>
      </c>
      <c r="T10" s="460"/>
      <c r="U10" s="34"/>
      <c r="V10" s="34"/>
    </row>
    <row r="11" spans="1:278" x14ac:dyDescent="0.25">
      <c r="A11" s="477"/>
      <c r="B11" s="480"/>
      <c r="C11" s="483"/>
      <c r="D11" s="483"/>
      <c r="E11" s="486"/>
      <c r="F11" s="486"/>
      <c r="G11" s="486"/>
      <c r="H11" s="489"/>
      <c r="I11" s="492"/>
      <c r="J11" s="495"/>
      <c r="K11" s="464"/>
      <c r="L11" s="464"/>
      <c r="M11" s="474"/>
      <c r="N11" s="464"/>
      <c r="O11" s="461"/>
      <c r="P11" s="470"/>
      <c r="Q11" s="470"/>
      <c r="R11" s="470"/>
      <c r="S11" s="470"/>
      <c r="T11" s="461"/>
      <c r="U11" s="34"/>
      <c r="V11" s="34"/>
    </row>
    <row r="12" spans="1:278" x14ac:dyDescent="0.25">
      <c r="A12" s="477"/>
      <c r="B12" s="480"/>
      <c r="C12" s="483"/>
      <c r="D12" s="483"/>
      <c r="E12" s="486"/>
      <c r="F12" s="486"/>
      <c r="G12" s="486"/>
      <c r="H12" s="489"/>
      <c r="I12" s="492"/>
      <c r="J12" s="495"/>
      <c r="K12" s="464"/>
      <c r="L12" s="464"/>
      <c r="M12" s="474"/>
      <c r="N12" s="464"/>
      <c r="O12" s="461"/>
      <c r="P12" s="470"/>
      <c r="Q12" s="470"/>
      <c r="R12" s="470"/>
      <c r="S12" s="470"/>
      <c r="T12" s="461"/>
      <c r="U12" s="34"/>
      <c r="V12" s="34"/>
    </row>
    <row r="13" spans="1:278" x14ac:dyDescent="0.25">
      <c r="A13" s="477"/>
      <c r="B13" s="480"/>
      <c r="C13" s="483"/>
      <c r="D13" s="483"/>
      <c r="E13" s="486"/>
      <c r="F13" s="486"/>
      <c r="G13" s="486"/>
      <c r="H13" s="489"/>
      <c r="I13" s="492"/>
      <c r="J13" s="495"/>
      <c r="K13" s="464"/>
      <c r="L13" s="464"/>
      <c r="M13" s="474"/>
      <c r="N13" s="464"/>
      <c r="O13" s="461"/>
      <c r="P13" s="470"/>
      <c r="Q13" s="470"/>
      <c r="R13" s="470"/>
      <c r="S13" s="470"/>
      <c r="T13" s="461"/>
      <c r="U13" s="34"/>
      <c r="V13" s="34"/>
    </row>
    <row r="14" spans="1:278" ht="15.75" thickBot="1" x14ac:dyDescent="0.3">
      <c r="A14" s="478"/>
      <c r="B14" s="481"/>
      <c r="C14" s="484"/>
      <c r="D14" s="484"/>
      <c r="E14" s="487"/>
      <c r="F14" s="487"/>
      <c r="G14" s="487"/>
      <c r="H14" s="490"/>
      <c r="I14" s="493"/>
      <c r="J14" s="496"/>
      <c r="K14" s="465"/>
      <c r="L14" s="465"/>
      <c r="M14" s="475"/>
      <c r="N14" s="465"/>
      <c r="O14" s="462"/>
      <c r="P14" s="471"/>
      <c r="Q14" s="471"/>
      <c r="R14" s="471"/>
      <c r="S14" s="471"/>
      <c r="T14" s="462"/>
      <c r="U14" s="34"/>
      <c r="V14" s="34"/>
    </row>
    <row r="15" spans="1:278" x14ac:dyDescent="0.25">
      <c r="A15" s="476">
        <f>'Mapa Final'!A17</f>
        <v>3</v>
      </c>
      <c r="B15" s="479" t="str">
        <f>'Mapa Final'!B17</f>
        <v>Corrupción</v>
      </c>
      <c r="C15" s="482" t="str">
        <f>'Mapa Final'!C17</f>
        <v>Reputacional(Corrupción)</v>
      </c>
      <c r="D15" s="482" t="str">
        <f>'Mapa Final'!D17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485" t="str">
        <f>'Mapa Final'!E17</f>
        <v xml:space="preserve">Carencia de transparencia, etica y valores . </v>
      </c>
      <c r="F15" s="485" t="str">
        <f>'Mapa Final'!F17</f>
        <v xml:space="preserve">Posibilidad de actos indebidos de  los servidores judiciales debido a  la carencia en transparencia, etica y valores </v>
      </c>
      <c r="G15" s="485" t="str">
        <f>'Mapa Final'!G17</f>
        <v>Fraude Interno</v>
      </c>
      <c r="H15" s="488" t="str">
        <f>'Mapa Final'!I17</f>
        <v>Media</v>
      </c>
      <c r="I15" s="491" t="str">
        <f>'Mapa Final'!L17</f>
        <v>Mayor</v>
      </c>
      <c r="J15" s="494" t="str">
        <f>'Mapa Final'!N17</f>
        <v xml:space="preserve">Alto </v>
      </c>
      <c r="K15" s="463" t="str">
        <f>'Mapa Final'!AA17</f>
        <v>Baja</v>
      </c>
      <c r="L15" s="463" t="str">
        <f>'Mapa Final'!AE17</f>
        <v>Mayor</v>
      </c>
      <c r="M15" s="473" t="str">
        <f>'Mapa Final'!AG17</f>
        <v xml:space="preserve">Alto </v>
      </c>
      <c r="N15" s="463" t="str">
        <f>'Mapa Final'!AH17</f>
        <v>Evitar</v>
      </c>
      <c r="O15" s="460" t="s">
        <v>265</v>
      </c>
      <c r="P15" s="469"/>
      <c r="Q15" s="469" t="s">
        <v>551</v>
      </c>
      <c r="R15" s="472">
        <v>45292</v>
      </c>
      <c r="S15" s="472">
        <v>45627</v>
      </c>
      <c r="T15" s="469"/>
    </row>
    <row r="16" spans="1:278" x14ac:dyDescent="0.25">
      <c r="A16" s="477"/>
      <c r="B16" s="480"/>
      <c r="C16" s="483"/>
      <c r="D16" s="483"/>
      <c r="E16" s="486"/>
      <c r="F16" s="486"/>
      <c r="G16" s="486"/>
      <c r="H16" s="489"/>
      <c r="I16" s="492"/>
      <c r="J16" s="495"/>
      <c r="K16" s="464"/>
      <c r="L16" s="464"/>
      <c r="M16" s="474"/>
      <c r="N16" s="464"/>
      <c r="O16" s="461"/>
      <c r="P16" s="470"/>
      <c r="Q16" s="470"/>
      <c r="R16" s="470"/>
      <c r="S16" s="470"/>
      <c r="T16" s="470"/>
    </row>
    <row r="17" spans="1:20" x14ac:dyDescent="0.25">
      <c r="A17" s="477"/>
      <c r="B17" s="480"/>
      <c r="C17" s="483"/>
      <c r="D17" s="483"/>
      <c r="E17" s="486"/>
      <c r="F17" s="486"/>
      <c r="G17" s="486"/>
      <c r="H17" s="489"/>
      <c r="I17" s="492"/>
      <c r="J17" s="495"/>
      <c r="K17" s="464"/>
      <c r="L17" s="464"/>
      <c r="M17" s="474"/>
      <c r="N17" s="464"/>
      <c r="O17" s="461"/>
      <c r="P17" s="470"/>
      <c r="Q17" s="470"/>
      <c r="R17" s="470"/>
      <c r="S17" s="470"/>
      <c r="T17" s="470"/>
    </row>
    <row r="18" spans="1:20" x14ac:dyDescent="0.25">
      <c r="A18" s="477"/>
      <c r="B18" s="480"/>
      <c r="C18" s="483"/>
      <c r="D18" s="483"/>
      <c r="E18" s="486"/>
      <c r="F18" s="486"/>
      <c r="G18" s="486"/>
      <c r="H18" s="489"/>
      <c r="I18" s="492"/>
      <c r="J18" s="495"/>
      <c r="K18" s="464"/>
      <c r="L18" s="464"/>
      <c r="M18" s="474"/>
      <c r="N18" s="464"/>
      <c r="O18" s="461"/>
      <c r="P18" s="470"/>
      <c r="Q18" s="470"/>
      <c r="R18" s="470"/>
      <c r="S18" s="470"/>
      <c r="T18" s="470"/>
    </row>
    <row r="19" spans="1:20" ht="15.75" thickBot="1" x14ac:dyDescent="0.3">
      <c r="A19" s="478"/>
      <c r="B19" s="481"/>
      <c r="C19" s="484"/>
      <c r="D19" s="484"/>
      <c r="E19" s="487"/>
      <c r="F19" s="487"/>
      <c r="G19" s="487"/>
      <c r="H19" s="490"/>
      <c r="I19" s="493"/>
      <c r="J19" s="496"/>
      <c r="K19" s="465"/>
      <c r="L19" s="465"/>
      <c r="M19" s="475"/>
      <c r="N19" s="465"/>
      <c r="O19" s="462"/>
      <c r="P19" s="471"/>
      <c r="Q19" s="471"/>
      <c r="R19" s="471"/>
      <c r="S19" s="471"/>
      <c r="T19" s="471"/>
    </row>
    <row r="20" spans="1:20" x14ac:dyDescent="0.25">
      <c r="A20" s="476">
        <f>'Mapa Final'!A22</f>
        <v>4</v>
      </c>
      <c r="B20" s="479" t="str">
        <f>'Mapa Final'!B22</f>
        <v>Inexactitud en la liquidación de sueldos y cesantías</v>
      </c>
      <c r="C20" s="482" t="str">
        <f>'Mapa Final'!C22</f>
        <v>Afectación Económica</v>
      </c>
      <c r="D20" s="482" t="str">
        <f>'Mapa Final'!D22</f>
        <v>Cambio en el software y entrada en producción sin la parametrización adecuada de acuerdo a la normatividad vigente, sin la debida y total capacitación a los liquidadores de nómina y prestaciones sociales</v>
      </c>
      <c r="E20" s="485" t="str">
        <f>'Mapa Final'!E22</f>
        <v>La parametrización del software de nómina EFINOMINA, no satisface las necesidades actuales de las novedades de personal.</v>
      </c>
      <c r="F20" s="485" t="str">
        <f>'Mapa Final'!F22</f>
        <v>Inconsistencias en la liquidación emitida por el software  que genera error en la liquidación de la nómina, prestaciones sociales y seguridad social.</v>
      </c>
      <c r="G20" s="485" t="str">
        <f>'Mapa Final'!G22</f>
        <v>Ejecución y Administración de Procesos</v>
      </c>
      <c r="H20" s="488" t="str">
        <f>'Mapa Final'!I22</f>
        <v>Media</v>
      </c>
      <c r="I20" s="491" t="str">
        <f>'Mapa Final'!L22</f>
        <v>Moderado</v>
      </c>
      <c r="J20" s="494" t="str">
        <f>'Mapa Final'!N22</f>
        <v>Moderado</v>
      </c>
      <c r="K20" s="463" t="str">
        <f>'Mapa Final'!AA22</f>
        <v>Media</v>
      </c>
      <c r="L20" s="463" t="str">
        <f>'Mapa Final'!AE22</f>
        <v>Moderado</v>
      </c>
      <c r="M20" s="473" t="str">
        <f>'Mapa Final'!AG22</f>
        <v>Moderado</v>
      </c>
      <c r="N20" s="463" t="str">
        <f>'Mapa Final'!AH22</f>
        <v>Evitar</v>
      </c>
      <c r="O20" s="460" t="s">
        <v>553</v>
      </c>
      <c r="P20" s="469"/>
      <c r="Q20" s="469" t="s">
        <v>551</v>
      </c>
      <c r="R20" s="472">
        <v>45292</v>
      </c>
      <c r="S20" s="472">
        <v>45627</v>
      </c>
      <c r="T20" s="460"/>
    </row>
    <row r="21" spans="1:20" x14ac:dyDescent="0.25">
      <c r="A21" s="477"/>
      <c r="B21" s="480"/>
      <c r="C21" s="483"/>
      <c r="D21" s="483"/>
      <c r="E21" s="486"/>
      <c r="F21" s="486"/>
      <c r="G21" s="486"/>
      <c r="H21" s="489"/>
      <c r="I21" s="492"/>
      <c r="J21" s="495"/>
      <c r="K21" s="464"/>
      <c r="L21" s="464"/>
      <c r="M21" s="474"/>
      <c r="N21" s="464"/>
      <c r="O21" s="461"/>
      <c r="P21" s="470"/>
      <c r="Q21" s="470"/>
      <c r="R21" s="470"/>
      <c r="S21" s="470"/>
      <c r="T21" s="461"/>
    </row>
    <row r="22" spans="1:20" x14ac:dyDescent="0.25">
      <c r="A22" s="477"/>
      <c r="B22" s="480"/>
      <c r="C22" s="483"/>
      <c r="D22" s="483"/>
      <c r="E22" s="486"/>
      <c r="F22" s="486"/>
      <c r="G22" s="486"/>
      <c r="H22" s="489"/>
      <c r="I22" s="492"/>
      <c r="J22" s="495"/>
      <c r="K22" s="464"/>
      <c r="L22" s="464"/>
      <c r="M22" s="474"/>
      <c r="N22" s="464"/>
      <c r="O22" s="461"/>
      <c r="P22" s="470"/>
      <c r="Q22" s="470"/>
      <c r="R22" s="470"/>
      <c r="S22" s="470"/>
      <c r="T22" s="461"/>
    </row>
    <row r="23" spans="1:20" x14ac:dyDescent="0.25">
      <c r="A23" s="477"/>
      <c r="B23" s="480"/>
      <c r="C23" s="483"/>
      <c r="D23" s="483"/>
      <c r="E23" s="486"/>
      <c r="F23" s="486"/>
      <c r="G23" s="486"/>
      <c r="H23" s="489"/>
      <c r="I23" s="492"/>
      <c r="J23" s="495"/>
      <c r="K23" s="464"/>
      <c r="L23" s="464"/>
      <c r="M23" s="474"/>
      <c r="N23" s="464"/>
      <c r="O23" s="461"/>
      <c r="P23" s="470"/>
      <c r="Q23" s="470"/>
      <c r="R23" s="470"/>
      <c r="S23" s="470"/>
      <c r="T23" s="461"/>
    </row>
    <row r="24" spans="1:20" ht="15.75" thickBot="1" x14ac:dyDescent="0.3">
      <c r="A24" s="478"/>
      <c r="B24" s="481"/>
      <c r="C24" s="484"/>
      <c r="D24" s="484"/>
      <c r="E24" s="487"/>
      <c r="F24" s="487"/>
      <c r="G24" s="487"/>
      <c r="H24" s="490"/>
      <c r="I24" s="493"/>
      <c r="J24" s="496"/>
      <c r="K24" s="465"/>
      <c r="L24" s="465"/>
      <c r="M24" s="475"/>
      <c r="N24" s="465"/>
      <c r="O24" s="462"/>
      <c r="P24" s="471"/>
      <c r="Q24" s="471"/>
      <c r="R24" s="471"/>
      <c r="S24" s="471"/>
      <c r="T24" s="462"/>
    </row>
    <row r="25" spans="1:20" x14ac:dyDescent="0.25">
      <c r="A25" s="476">
        <f>'Mapa Final'!A26</f>
        <v>5</v>
      </c>
      <c r="B25" s="479" t="str">
        <f>'Mapa Final'!B26</f>
        <v>Incumplimiento en la liquidación de sueldos y cesantías</v>
      </c>
      <c r="C25" s="482" t="str">
        <f>'Mapa Final'!C26</f>
        <v>Incumplimiento de las metas establecidas</v>
      </c>
      <c r="D25" s="482" t="str">
        <f>'Mapa Final'!D26</f>
        <v>1. Falta de capacitación y acompañamiento en funcionalidad de EFINOMINA a los usuarios liquidadores.                                                                                                                                                2. Falta de estandarización y parametrización de conformidad a las normas establecidas en la Rama Judicial, en la forma de liquidación de cada una de las prestaciones sociales, dentro del aplicativo EFINOMINA.                                                                                                                                                                                                                                                                                              3. Falta de oportunidad en las respuestas a los inconvenientes presentados y reportados durante el proceso de liquidación de nómina y prestaciones sociales al soporte del sistema EFINOMINA, a través de tickets.</v>
      </c>
      <c r="E25" s="485" t="str">
        <f>'Mapa Final'!E26</f>
        <v xml:space="preserve">Falta de funcionalidad y entrada en producción del 100% del aplicativo EFINOMINA. </v>
      </c>
      <c r="F25" s="485" t="str">
        <f>'Mapa Final'!F26</f>
        <v>Incumplimiento del cronograma de liquidación y entrega para el inicio de la cadena presupuestal del procedimiento de nómina y prestaciones sociales.</v>
      </c>
      <c r="G25" s="485" t="str">
        <f>'Mapa Final'!G26</f>
        <v>Ejecución y Administración de Procesos</v>
      </c>
      <c r="H25" s="488" t="str">
        <f>'Mapa Final'!I26</f>
        <v>Media</v>
      </c>
      <c r="I25" s="491" t="str">
        <f>'Mapa Final'!L26</f>
        <v>Moderado</v>
      </c>
      <c r="J25" s="494" t="str">
        <f>'Mapa Final'!N26</f>
        <v>Moderado</v>
      </c>
      <c r="K25" s="463" t="str">
        <f>'Mapa Final'!AA26</f>
        <v>Baja</v>
      </c>
      <c r="L25" s="463" t="str">
        <f>'Mapa Final'!AE26</f>
        <v>Moderado</v>
      </c>
      <c r="M25" s="473" t="str">
        <f>'Mapa Final'!AG26</f>
        <v>Moderado</v>
      </c>
      <c r="N25" s="463" t="str">
        <f>'Mapa Final'!AH26</f>
        <v>Reducir(mitigar)</v>
      </c>
      <c r="O25" s="466" t="s">
        <v>288</v>
      </c>
      <c r="P25" s="469"/>
      <c r="Q25" s="469" t="s">
        <v>551</v>
      </c>
      <c r="R25" s="472">
        <v>45292</v>
      </c>
      <c r="S25" s="472">
        <v>45627</v>
      </c>
      <c r="T25" s="460"/>
    </row>
    <row r="26" spans="1:20" ht="14.45" customHeight="1" x14ac:dyDescent="0.25">
      <c r="A26" s="477"/>
      <c r="B26" s="480"/>
      <c r="C26" s="483"/>
      <c r="D26" s="483"/>
      <c r="E26" s="486"/>
      <c r="F26" s="486"/>
      <c r="G26" s="486"/>
      <c r="H26" s="489"/>
      <c r="I26" s="492"/>
      <c r="J26" s="495"/>
      <c r="K26" s="464"/>
      <c r="L26" s="464"/>
      <c r="M26" s="474"/>
      <c r="N26" s="464"/>
      <c r="O26" s="467"/>
      <c r="P26" s="470"/>
      <c r="Q26" s="470"/>
      <c r="R26" s="470"/>
      <c r="S26" s="470"/>
      <c r="T26" s="461"/>
    </row>
    <row r="27" spans="1:20" ht="14.45" customHeight="1" x14ac:dyDescent="0.25">
      <c r="A27" s="477"/>
      <c r="B27" s="480"/>
      <c r="C27" s="483"/>
      <c r="D27" s="483"/>
      <c r="E27" s="486"/>
      <c r="F27" s="486"/>
      <c r="G27" s="486"/>
      <c r="H27" s="489"/>
      <c r="I27" s="492"/>
      <c r="J27" s="495"/>
      <c r="K27" s="464"/>
      <c r="L27" s="464"/>
      <c r="M27" s="474"/>
      <c r="N27" s="464"/>
      <c r="O27" s="467"/>
      <c r="P27" s="470"/>
      <c r="Q27" s="470"/>
      <c r="R27" s="470"/>
      <c r="S27" s="470"/>
      <c r="T27" s="461"/>
    </row>
    <row r="28" spans="1:20" ht="14.45" customHeight="1" x14ac:dyDescent="0.25">
      <c r="A28" s="477"/>
      <c r="B28" s="480"/>
      <c r="C28" s="483"/>
      <c r="D28" s="483"/>
      <c r="E28" s="486"/>
      <c r="F28" s="486"/>
      <c r="G28" s="486"/>
      <c r="H28" s="489"/>
      <c r="I28" s="492"/>
      <c r="J28" s="495"/>
      <c r="K28" s="464"/>
      <c r="L28" s="464"/>
      <c r="M28" s="474"/>
      <c r="N28" s="464"/>
      <c r="O28" s="467"/>
      <c r="P28" s="470"/>
      <c r="Q28" s="470"/>
      <c r="R28" s="470"/>
      <c r="S28" s="470"/>
      <c r="T28" s="461"/>
    </row>
    <row r="29" spans="1:20" ht="15.75" thickBot="1" x14ac:dyDescent="0.3">
      <c r="A29" s="478"/>
      <c r="B29" s="481"/>
      <c r="C29" s="484"/>
      <c r="D29" s="484"/>
      <c r="E29" s="487"/>
      <c r="F29" s="487"/>
      <c r="G29" s="487"/>
      <c r="H29" s="490"/>
      <c r="I29" s="493"/>
      <c r="J29" s="496"/>
      <c r="K29" s="465"/>
      <c r="L29" s="465"/>
      <c r="M29" s="475"/>
      <c r="N29" s="465"/>
      <c r="O29" s="468"/>
      <c r="P29" s="471"/>
      <c r="Q29" s="471"/>
      <c r="R29" s="471"/>
      <c r="S29" s="471"/>
      <c r="T29" s="462"/>
    </row>
  </sheetData>
  <mergeCells count="99">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A9:N9"/>
    <mergeCell ref="A10:A14"/>
    <mergeCell ref="B10:B14"/>
    <mergeCell ref="C10:C14"/>
    <mergeCell ref="D10:D14"/>
    <mergeCell ref="E10:E14"/>
    <mergeCell ref="F10:F14"/>
    <mergeCell ref="G10:G14"/>
    <mergeCell ref="T10:T14"/>
    <mergeCell ref="A15:A19"/>
    <mergeCell ref="B15:B19"/>
    <mergeCell ref="C15:C19"/>
    <mergeCell ref="D15:D19"/>
    <mergeCell ref="E15:E19"/>
    <mergeCell ref="F15:F19"/>
    <mergeCell ref="G15:G19"/>
    <mergeCell ref="H15:H19"/>
    <mergeCell ref="I15:I19"/>
    <mergeCell ref="N10:N14"/>
    <mergeCell ref="O10:O14"/>
    <mergeCell ref="P10:P14"/>
    <mergeCell ref="Q10:Q14"/>
    <mergeCell ref="R10:R14"/>
    <mergeCell ref="S10:S14"/>
    <mergeCell ref="H10:H14"/>
    <mergeCell ref="I10:I14"/>
    <mergeCell ref="J10:J14"/>
    <mergeCell ref="K10:K14"/>
    <mergeCell ref="L10:L14"/>
    <mergeCell ref="M10:M14"/>
    <mergeCell ref="A20:A24"/>
    <mergeCell ref="B20:B24"/>
    <mergeCell ref="C20:C24"/>
    <mergeCell ref="D20:D24"/>
    <mergeCell ref="E20:E24"/>
    <mergeCell ref="J15:J19"/>
    <mergeCell ref="K15:K19"/>
    <mergeCell ref="L15:L19"/>
    <mergeCell ref="M15:M19"/>
    <mergeCell ref="N15:N19"/>
    <mergeCell ref="O15:O19"/>
    <mergeCell ref="R20:R24"/>
    <mergeCell ref="S20:S24"/>
    <mergeCell ref="T20:T24"/>
    <mergeCell ref="N20:N24"/>
    <mergeCell ref="O20:O24"/>
    <mergeCell ref="P20:P24"/>
    <mergeCell ref="Q20:Q24"/>
    <mergeCell ref="P15:P19"/>
    <mergeCell ref="Q15:Q19"/>
    <mergeCell ref="R15:R19"/>
    <mergeCell ref="S15:S19"/>
    <mergeCell ref="T15:T19"/>
    <mergeCell ref="A25:A29"/>
    <mergeCell ref="B25:B29"/>
    <mergeCell ref="C25:C29"/>
    <mergeCell ref="D25:D29"/>
    <mergeCell ref="E25:E29"/>
    <mergeCell ref="F25:F29"/>
    <mergeCell ref="G25:G29"/>
    <mergeCell ref="L20:L24"/>
    <mergeCell ref="M20:M24"/>
    <mergeCell ref="F20:F24"/>
    <mergeCell ref="G20:G24"/>
    <mergeCell ref="H20:H24"/>
    <mergeCell ref="I20:I24"/>
    <mergeCell ref="J20:J24"/>
    <mergeCell ref="K20:K24"/>
    <mergeCell ref="H25:H29"/>
    <mergeCell ref="I25:I29"/>
    <mergeCell ref="J25:J29"/>
    <mergeCell ref="K25:K29"/>
    <mergeCell ref="L25:L29"/>
    <mergeCell ref="M25:M29"/>
    <mergeCell ref="T25:T29"/>
    <mergeCell ref="N25:N29"/>
    <mergeCell ref="O25:O29"/>
    <mergeCell ref="P25:P29"/>
    <mergeCell ref="Q25:Q29"/>
    <mergeCell ref="R25:R29"/>
    <mergeCell ref="S25:S29"/>
  </mergeCells>
  <conditionalFormatting sqref="A7:B7 H7 H30:J1048576">
    <cfRule type="containsText" dxfId="120" priority="317" operator="containsText" text="3- Moderado">
      <formula>NOT(ISERROR(SEARCH("3- Moderado",A7)))</formula>
    </cfRule>
    <cfRule type="containsText" dxfId="119" priority="318" operator="containsText" text="6- Moderado">
      <formula>NOT(ISERROR(SEARCH("6- Moderado",A7)))</formula>
    </cfRule>
    <cfRule type="containsText" dxfId="118" priority="319" operator="containsText" text="4- Moderado">
      <formula>NOT(ISERROR(SEARCH("4- Moderado",A7)))</formula>
    </cfRule>
    <cfRule type="containsText" dxfId="117" priority="320" operator="containsText" text="3- Bajo">
      <formula>NOT(ISERROR(SEARCH("3- Bajo",A7)))</formula>
    </cfRule>
    <cfRule type="containsText" dxfId="116" priority="321" operator="containsText" text="4- Bajo">
      <formula>NOT(ISERROR(SEARCH("4- Bajo",A7)))</formula>
    </cfRule>
    <cfRule type="containsText" dxfId="115" priority="322" operator="containsText" text="1- Bajo">
      <formula>NOT(ISERROR(SEARCH("1- Bajo",A7)))</formula>
    </cfRule>
  </conditionalFormatting>
  <conditionalFormatting sqref="A10:I10">
    <cfRule type="containsText" dxfId="114" priority="202" operator="containsText" text="3- Moderado">
      <formula>NOT(ISERROR(SEARCH("3- Moderado",A10)))</formula>
    </cfRule>
    <cfRule type="containsText" dxfId="113" priority="203" operator="containsText" text="6- Moderado">
      <formula>NOT(ISERROR(SEARCH("6- Moderado",A10)))</formula>
    </cfRule>
    <cfRule type="containsText" dxfId="112" priority="204" operator="containsText" text="4- Moderado">
      <formula>NOT(ISERROR(SEARCH("4- Moderado",A10)))</formula>
    </cfRule>
    <cfRule type="containsText" dxfId="111" priority="205" operator="containsText" text="3- Bajo">
      <formula>NOT(ISERROR(SEARCH("3- Bajo",A10)))</formula>
    </cfRule>
    <cfRule type="containsText" dxfId="110" priority="206" operator="containsText" text="4- Bajo">
      <formula>NOT(ISERROR(SEARCH("4- Bajo",A10)))</formula>
    </cfRule>
    <cfRule type="containsText" dxfId="109" priority="207" operator="containsText" text="1- Bajo">
      <formula>NOT(ISERROR(SEARCH("1- Bajo",A10)))</formula>
    </cfRule>
  </conditionalFormatting>
  <conditionalFormatting sqref="A15:I15">
    <cfRule type="containsText" dxfId="108" priority="178" operator="containsText" text="3- Moderado">
      <formula>NOT(ISERROR(SEARCH("3- Moderado",A15)))</formula>
    </cfRule>
    <cfRule type="containsText" dxfId="107" priority="179" operator="containsText" text="6- Moderado">
      <formula>NOT(ISERROR(SEARCH("6- Moderado",A15)))</formula>
    </cfRule>
    <cfRule type="containsText" dxfId="106" priority="180" operator="containsText" text="4- Moderado">
      <formula>NOT(ISERROR(SEARCH("4- Moderado",A15)))</formula>
    </cfRule>
    <cfRule type="containsText" dxfId="105" priority="181" operator="containsText" text="3- Bajo">
      <formula>NOT(ISERROR(SEARCH("3- Bajo",A15)))</formula>
    </cfRule>
    <cfRule type="containsText" dxfId="104" priority="182" operator="containsText" text="4- Bajo">
      <formula>NOT(ISERROR(SEARCH("4- Bajo",A15)))</formula>
    </cfRule>
    <cfRule type="containsText" dxfId="103" priority="183" operator="containsText" text="1- Bajo">
      <formula>NOT(ISERROR(SEARCH("1- Bajo",A15)))</formula>
    </cfRule>
  </conditionalFormatting>
  <conditionalFormatting sqref="A20:I20">
    <cfRule type="containsText" dxfId="102" priority="111" operator="containsText" text="3- Moderado">
      <formula>NOT(ISERROR(SEARCH("3- Moderado",A20)))</formula>
    </cfRule>
    <cfRule type="containsText" dxfId="101" priority="112" operator="containsText" text="6- Moderado">
      <formula>NOT(ISERROR(SEARCH("6- Moderado",A20)))</formula>
    </cfRule>
    <cfRule type="containsText" dxfId="100" priority="113" operator="containsText" text="4- Moderado">
      <formula>NOT(ISERROR(SEARCH("4- Moderado",A20)))</formula>
    </cfRule>
    <cfRule type="containsText" dxfId="99" priority="114" operator="containsText" text="3- Bajo">
      <formula>NOT(ISERROR(SEARCH("3- Bajo",A20)))</formula>
    </cfRule>
    <cfRule type="containsText" dxfId="98" priority="115" operator="containsText" text="4- Bajo">
      <formula>NOT(ISERROR(SEARCH("4- Bajo",A20)))</formula>
    </cfRule>
    <cfRule type="containsText" dxfId="97" priority="116" operator="containsText" text="1- Bajo">
      <formula>NOT(ISERROR(SEARCH("1- Bajo",A20)))</formula>
    </cfRule>
  </conditionalFormatting>
  <conditionalFormatting sqref="A25:I25">
    <cfRule type="containsText" dxfId="96" priority="44" operator="containsText" text="3- Moderado">
      <formula>NOT(ISERROR(SEARCH("3- Moderado",A25)))</formula>
    </cfRule>
    <cfRule type="containsText" dxfId="95" priority="45" operator="containsText" text="6- Moderado">
      <formula>NOT(ISERROR(SEARCH("6- Moderado",A25)))</formula>
    </cfRule>
    <cfRule type="containsText" dxfId="94" priority="46" operator="containsText" text="4- Moderado">
      <formula>NOT(ISERROR(SEARCH("4- Moderado",A25)))</formula>
    </cfRule>
    <cfRule type="containsText" dxfId="93" priority="47" operator="containsText" text="3- Bajo">
      <formula>NOT(ISERROR(SEARCH("3- Bajo",A25)))</formula>
    </cfRule>
    <cfRule type="containsText" dxfId="92" priority="48" operator="containsText" text="4- Bajo">
      <formula>NOT(ISERROR(SEARCH("4- Bajo",A25)))</formula>
    </cfRule>
    <cfRule type="containsText" dxfId="91" priority="49" operator="containsText" text="1- Bajo">
      <formula>NOT(ISERROR(SEARCH("1- Bajo",A25)))</formula>
    </cfRule>
  </conditionalFormatting>
  <conditionalFormatting sqref="D8:M8">
    <cfRule type="containsText" dxfId="90" priority="257" operator="containsText" text="3- Moderado">
      <formula>NOT(ISERROR(SEARCH("3- Moderado",D8)))</formula>
    </cfRule>
    <cfRule type="containsText" dxfId="89" priority="258" operator="containsText" text="6- Moderado">
      <formula>NOT(ISERROR(SEARCH("6- Moderado",D8)))</formula>
    </cfRule>
    <cfRule type="containsText" dxfId="88" priority="259" operator="containsText" text="4- Moderado">
      <formula>NOT(ISERROR(SEARCH("4- Moderado",D8)))</formula>
    </cfRule>
    <cfRule type="containsText" dxfId="87" priority="260" operator="containsText" text="3- Bajo">
      <formula>NOT(ISERROR(SEARCH("3- Bajo",D8)))</formula>
    </cfRule>
    <cfRule type="containsText" dxfId="86" priority="261" operator="containsText" text="4- Bajo">
      <formula>NOT(ISERROR(SEARCH("4- Bajo",D8)))</formula>
    </cfRule>
    <cfRule type="containsText" dxfId="85" priority="262" operator="containsText" text="1- Bajo">
      <formula>NOT(ISERROR(SEARCH("1- Bajo",D8)))</formula>
    </cfRule>
  </conditionalFormatting>
  <conditionalFormatting sqref="H10:H29">
    <cfRule type="containsText" dxfId="84" priority="15" operator="containsText" text="Muy Alta">
      <formula>NOT(ISERROR(SEARCH("Muy Alta",H10)))</formula>
    </cfRule>
    <cfRule type="containsText" dxfId="83" priority="16" operator="containsText" text="Alta">
      <formula>NOT(ISERROR(SEARCH("Alta",H10)))</formula>
    </cfRule>
    <cfRule type="containsText" dxfId="82" priority="22" operator="containsText" text="Muy Baja">
      <formula>NOT(ISERROR(SEARCH("Muy Baja",H10)))</formula>
    </cfRule>
    <cfRule type="containsText" dxfId="81" priority="23" operator="containsText" text="Baja">
      <formula>NOT(ISERROR(SEARCH("Baja",H10)))</formula>
    </cfRule>
    <cfRule type="containsText" dxfId="80" priority="24" operator="containsText" text="Media">
      <formula>NOT(ISERROR(SEARCH("Media",H10)))</formula>
    </cfRule>
  </conditionalFormatting>
  <conditionalFormatting sqref="I10:I29 L10:L29">
    <cfRule type="containsText" dxfId="79" priority="18" operator="containsText" text="Catastrófico">
      <formula>NOT(ISERROR(SEARCH("Catastrófico",I10)))</formula>
    </cfRule>
    <cfRule type="containsText" dxfId="78" priority="19" operator="containsText" text="Mayor">
      <formula>NOT(ISERROR(SEARCH("Mayor",I10)))</formula>
    </cfRule>
    <cfRule type="containsText" dxfId="77" priority="20" operator="containsText" text="Menor">
      <formula>NOT(ISERROR(SEARCH("Menor",I10)))</formula>
    </cfRule>
    <cfRule type="containsText" dxfId="76" priority="21" operator="containsText" text="Leve">
      <formula>NOT(ISERROR(SEARCH("Leve",I10)))</formula>
    </cfRule>
  </conditionalFormatting>
  <conditionalFormatting sqref="I10:J29 L10:M29">
    <cfRule type="containsText" dxfId="75" priority="11" operator="containsText" text="Moderado">
      <formula>NOT(ISERROR(SEARCH("Moderado",I10)))</formula>
    </cfRule>
  </conditionalFormatting>
  <conditionalFormatting sqref="J8 J30:J1048576">
    <cfRule type="containsText" dxfId="74" priority="299" operator="containsText" text="25- Extremo">
      <formula>NOT(ISERROR(SEARCH("25- Extremo",J8)))</formula>
    </cfRule>
    <cfRule type="containsText" dxfId="73" priority="300" operator="containsText" text="20- Extremo">
      <formula>NOT(ISERROR(SEARCH("20- Extremo",J8)))</formula>
    </cfRule>
    <cfRule type="containsText" dxfId="72" priority="301" operator="containsText" text="15- Extremo">
      <formula>NOT(ISERROR(SEARCH("15- Extremo",J8)))</formula>
    </cfRule>
    <cfRule type="containsText" dxfId="71" priority="302" operator="containsText" text="10- Extremo">
      <formula>NOT(ISERROR(SEARCH("10- Extremo",J8)))</formula>
    </cfRule>
    <cfRule type="containsText" dxfId="70" priority="303" operator="containsText" text="5- Extremo">
      <formula>NOT(ISERROR(SEARCH("5- Extremo",J8)))</formula>
    </cfRule>
    <cfRule type="containsText" dxfId="69" priority="304" operator="containsText" text="12- Alto">
      <formula>NOT(ISERROR(SEARCH("12- Alto",J8)))</formula>
    </cfRule>
    <cfRule type="containsText" dxfId="68" priority="305" operator="containsText" text="10- Alto">
      <formula>NOT(ISERROR(SEARCH("10- Alto",J8)))</formula>
    </cfRule>
    <cfRule type="containsText" dxfId="67" priority="306" operator="containsText" text="9- Alto">
      <formula>NOT(ISERROR(SEARCH("9- Alto",J8)))</formula>
    </cfRule>
    <cfRule type="containsText" dxfId="66" priority="307" operator="containsText" text="8- Alto">
      <formula>NOT(ISERROR(SEARCH("8- Alto",J8)))</formula>
    </cfRule>
    <cfRule type="containsText" dxfId="65" priority="308" operator="containsText" text="5- Alto">
      <formula>NOT(ISERROR(SEARCH("5- Alto",J8)))</formula>
    </cfRule>
    <cfRule type="containsText" dxfId="64" priority="309" operator="containsText" text="4- Alto">
      <formula>NOT(ISERROR(SEARCH("4- Alto",J8)))</formula>
    </cfRule>
    <cfRule type="containsText" dxfId="63" priority="315" operator="containsText" text="2- Bajo">
      <formula>NOT(ISERROR(SEARCH("2- Bajo",J8)))</formula>
    </cfRule>
  </conditionalFormatting>
  <conditionalFormatting sqref="J10:J29">
    <cfRule type="containsText" dxfId="62" priority="9" operator="containsText" text="Bajo">
      <formula>NOT(ISERROR(SEARCH("Bajo",J10)))</formula>
    </cfRule>
    <cfRule type="containsText" dxfId="61" priority="10" operator="containsText" text="Extremo">
      <formula>NOT(ISERROR(SEARCH("Extremo",J10)))</formula>
    </cfRule>
    <cfRule type="containsText" dxfId="60" priority="39" operator="containsText" text="Bajo">
      <formula>NOT(ISERROR(SEARCH("Bajo",J10)))</formula>
    </cfRule>
    <cfRule type="containsText" dxfId="59" priority="40" operator="containsText" text="Moderado">
      <formula>NOT(ISERROR(SEARCH("Moderado",J10)))</formula>
    </cfRule>
    <cfRule type="containsText" dxfId="58" priority="41" operator="containsText" text="Alto">
      <formula>NOT(ISERROR(SEARCH("Alto",J10)))</formula>
    </cfRule>
    <cfRule type="containsText" dxfId="57" priority="42" operator="containsText" text="Extremo">
      <formula>NOT(ISERROR(SEARCH("Extremo",J10)))</formula>
    </cfRule>
  </conditionalFormatting>
  <conditionalFormatting sqref="J15:J19">
    <cfRule type="colorScale" priority="177">
      <colorScale>
        <cfvo type="min"/>
        <cfvo type="max"/>
        <color rgb="FFFF7128"/>
        <color rgb="FFFFEF9C"/>
      </colorScale>
    </cfRule>
  </conditionalFormatting>
  <conditionalFormatting sqref="J20:J24">
    <cfRule type="colorScale" priority="110">
      <colorScale>
        <cfvo type="min"/>
        <cfvo type="max"/>
        <color rgb="FFFF7128"/>
        <color rgb="FFFFEF9C"/>
      </colorScale>
    </cfRule>
  </conditionalFormatting>
  <conditionalFormatting sqref="J25:J29">
    <cfRule type="colorScale" priority="43">
      <colorScale>
        <cfvo type="min"/>
        <cfvo type="max"/>
        <color rgb="FFFF7128"/>
        <color rgb="FFFFEF9C"/>
      </colorScale>
    </cfRule>
  </conditionalFormatting>
  <conditionalFormatting sqref="K10:K29">
    <cfRule type="containsText" dxfId="56" priority="5" operator="containsText" text="Muy Alta">
      <formula>NOT(ISERROR(SEARCH("Muy Alta",K10)))</formula>
    </cfRule>
    <cfRule type="containsText" dxfId="55" priority="6" operator="containsText" text="Alta">
      <formula>NOT(ISERROR(SEARCH("Alta",K10)))</formula>
    </cfRule>
    <cfRule type="containsText" dxfId="54" priority="7" operator="containsText" text="Baja">
      <formula>NOT(ISERROR(SEARCH("Baja",K10)))</formula>
    </cfRule>
    <cfRule type="containsText" dxfId="53" priority="8" operator="containsText" text="Muy Baja">
      <formula>NOT(ISERROR(SEARCH("Muy Baja",K10)))</formula>
    </cfRule>
    <cfRule type="containsText" dxfId="52" priority="13" operator="containsText" text="Media">
      <formula>NOT(ISERROR(SEARCH("Media",K10)))</formula>
    </cfRule>
  </conditionalFormatting>
  <conditionalFormatting sqref="K10:L10">
    <cfRule type="containsText" dxfId="51" priority="293" operator="containsText" text="3- Moderado">
      <formula>NOT(ISERROR(SEARCH("3- Moderado",K10)))</formula>
    </cfRule>
    <cfRule type="containsText" dxfId="50" priority="294" operator="containsText" text="6- Moderado">
      <formula>NOT(ISERROR(SEARCH("6- Moderado",K10)))</formula>
    </cfRule>
    <cfRule type="containsText" dxfId="49" priority="295" operator="containsText" text="4- Moderado">
      <formula>NOT(ISERROR(SEARCH("4- Moderado",K10)))</formula>
    </cfRule>
    <cfRule type="containsText" dxfId="48" priority="296" operator="containsText" text="3- Bajo">
      <formula>NOT(ISERROR(SEARCH("3- Bajo",K10)))</formula>
    </cfRule>
    <cfRule type="containsText" dxfId="47" priority="297" operator="containsText" text="4- Bajo">
      <formula>NOT(ISERROR(SEARCH("4- Bajo",K10)))</formula>
    </cfRule>
    <cfRule type="containsText" dxfId="46" priority="298" operator="containsText" text="1- Bajo">
      <formula>NOT(ISERROR(SEARCH("1- Bajo",K10)))</formula>
    </cfRule>
  </conditionalFormatting>
  <conditionalFormatting sqref="K15:L15">
    <cfRule type="containsText" dxfId="45" priority="196" operator="containsText" text="3- Moderado">
      <formula>NOT(ISERROR(SEARCH("3- Moderado",K15)))</formula>
    </cfRule>
    <cfRule type="containsText" dxfId="44" priority="197" operator="containsText" text="6- Moderado">
      <formula>NOT(ISERROR(SEARCH("6- Moderado",K15)))</formula>
    </cfRule>
    <cfRule type="containsText" dxfId="43" priority="198" operator="containsText" text="4- Moderado">
      <formula>NOT(ISERROR(SEARCH("4- Moderado",K15)))</formula>
    </cfRule>
    <cfRule type="containsText" dxfId="42" priority="199" operator="containsText" text="3- Bajo">
      <formula>NOT(ISERROR(SEARCH("3- Bajo",K15)))</formula>
    </cfRule>
    <cfRule type="containsText" dxfId="41" priority="200" operator="containsText" text="4- Bajo">
      <formula>NOT(ISERROR(SEARCH("4- Bajo",K15)))</formula>
    </cfRule>
    <cfRule type="containsText" dxfId="40" priority="201" operator="containsText" text="1- Bajo">
      <formula>NOT(ISERROR(SEARCH("1- Bajo",K15)))</formula>
    </cfRule>
  </conditionalFormatting>
  <conditionalFormatting sqref="K20:L20">
    <cfRule type="containsText" dxfId="39" priority="129" operator="containsText" text="3- Moderado">
      <formula>NOT(ISERROR(SEARCH("3- Moderado",K20)))</formula>
    </cfRule>
    <cfRule type="containsText" dxfId="38" priority="130" operator="containsText" text="6- Moderado">
      <formula>NOT(ISERROR(SEARCH("6- Moderado",K20)))</formula>
    </cfRule>
    <cfRule type="containsText" dxfId="37" priority="131" operator="containsText" text="4- Moderado">
      <formula>NOT(ISERROR(SEARCH("4- Moderado",K20)))</formula>
    </cfRule>
    <cfRule type="containsText" dxfId="36" priority="132" operator="containsText" text="3- Bajo">
      <formula>NOT(ISERROR(SEARCH("3- Bajo",K20)))</formula>
    </cfRule>
    <cfRule type="containsText" dxfId="35" priority="133" operator="containsText" text="4- Bajo">
      <formula>NOT(ISERROR(SEARCH("4- Bajo",K20)))</formula>
    </cfRule>
    <cfRule type="containsText" dxfId="34" priority="134" operator="containsText" text="1- Bajo">
      <formula>NOT(ISERROR(SEARCH("1- Bajo",K20)))</formula>
    </cfRule>
  </conditionalFormatting>
  <conditionalFormatting sqref="K25:L25">
    <cfRule type="containsText" dxfId="33" priority="62" operator="containsText" text="3- Moderado">
      <formula>NOT(ISERROR(SEARCH("3- Moderado",K25)))</formula>
    </cfRule>
    <cfRule type="containsText" dxfId="32" priority="63" operator="containsText" text="6- Moderado">
      <formula>NOT(ISERROR(SEARCH("6- Moderado",K25)))</formula>
    </cfRule>
    <cfRule type="containsText" dxfId="31" priority="64" operator="containsText" text="4- Moderado">
      <formula>NOT(ISERROR(SEARCH("4- Moderado",K25)))</formula>
    </cfRule>
    <cfRule type="containsText" dxfId="30" priority="65" operator="containsText" text="3- Bajo">
      <formula>NOT(ISERROR(SEARCH("3- Bajo",K25)))</formula>
    </cfRule>
    <cfRule type="containsText" dxfId="29" priority="66" operator="containsText" text="4- Bajo">
      <formula>NOT(ISERROR(SEARCH("4- Bajo",K25)))</formula>
    </cfRule>
    <cfRule type="containsText" dxfId="28" priority="67" operator="containsText" text="1- Bajo">
      <formula>NOT(ISERROR(SEARCH("1- Bajo",K25)))</formula>
    </cfRule>
  </conditionalFormatting>
  <conditionalFormatting sqref="M10:M29">
    <cfRule type="containsText" dxfId="27" priority="34" operator="containsText" text="Bajo">
      <formula>NOT(ISERROR(SEARCH("Bajo",M10)))</formula>
    </cfRule>
    <cfRule type="containsText" dxfId="26" priority="35" operator="containsText" text="Moderado">
      <formula>NOT(ISERROR(SEARCH("Moderado",M10)))</formula>
    </cfRule>
    <cfRule type="containsText" dxfId="25" priority="36" operator="containsText" text="Alto">
      <formula>NOT(ISERROR(SEARCH("Alto",M10)))</formula>
    </cfRule>
    <cfRule type="containsText" dxfId="24" priority="37" operator="containsText" text="Extremo">
      <formula>NOT(ISERROR(SEARCH("Extremo",M10)))</formula>
    </cfRule>
  </conditionalFormatting>
  <conditionalFormatting sqref="M15:M19">
    <cfRule type="colorScale" priority="172">
      <colorScale>
        <cfvo type="min"/>
        <cfvo type="max"/>
        <color rgb="FFFF7128"/>
        <color rgb="FFFFEF9C"/>
      </colorScale>
    </cfRule>
  </conditionalFormatting>
  <conditionalFormatting sqref="M20:M24">
    <cfRule type="colorScale" priority="105">
      <colorScale>
        <cfvo type="min"/>
        <cfvo type="max"/>
        <color rgb="FFFF7128"/>
        <color rgb="FFFFEF9C"/>
      </colorScale>
    </cfRule>
  </conditionalFormatting>
  <conditionalFormatting sqref="M25:M29">
    <cfRule type="colorScale" priority="38">
      <colorScale>
        <cfvo type="min"/>
        <cfvo type="max"/>
        <color rgb="FFFF7128"/>
        <color rgb="FFFFEF9C"/>
      </colorScale>
    </cfRule>
  </conditionalFormatting>
  <conditionalFormatting sqref="N10">
    <cfRule type="containsText" dxfId="23" priority="251" operator="containsText" text="3- Moderado">
      <formula>NOT(ISERROR(SEARCH("3- Moderado",N10)))</formula>
    </cfRule>
    <cfRule type="containsText" dxfId="22" priority="252" operator="containsText" text="6- Moderado">
      <formula>NOT(ISERROR(SEARCH("6- Moderado",N10)))</formula>
    </cfRule>
    <cfRule type="containsText" dxfId="21" priority="253" operator="containsText" text="4- Moderado">
      <formula>NOT(ISERROR(SEARCH("4- Moderado",N10)))</formula>
    </cfRule>
    <cfRule type="containsText" dxfId="20" priority="254" operator="containsText" text="3- Bajo">
      <formula>NOT(ISERROR(SEARCH("3- Bajo",N10)))</formula>
    </cfRule>
    <cfRule type="containsText" dxfId="19" priority="255" operator="containsText" text="4- Bajo">
      <formula>NOT(ISERROR(SEARCH("4- Bajo",N10)))</formula>
    </cfRule>
    <cfRule type="containsText" dxfId="18" priority="256" operator="containsText" text="1- Bajo">
      <formula>NOT(ISERROR(SEARCH("1- Bajo",N10)))</formula>
    </cfRule>
  </conditionalFormatting>
  <conditionalFormatting sqref="N15">
    <cfRule type="containsText" dxfId="17" priority="162" operator="containsText" text="3- Moderado">
      <formula>NOT(ISERROR(SEARCH("3- Moderado",N15)))</formula>
    </cfRule>
    <cfRule type="containsText" dxfId="16" priority="163" operator="containsText" text="6- Moderado">
      <formula>NOT(ISERROR(SEARCH("6- Moderado",N15)))</formula>
    </cfRule>
    <cfRule type="containsText" dxfId="15" priority="164" operator="containsText" text="4- Moderado">
      <formula>NOT(ISERROR(SEARCH("4- Moderado",N15)))</formula>
    </cfRule>
    <cfRule type="containsText" dxfId="14" priority="165" operator="containsText" text="3- Bajo">
      <formula>NOT(ISERROR(SEARCH("3- Bajo",N15)))</formula>
    </cfRule>
    <cfRule type="containsText" dxfId="13" priority="166" operator="containsText" text="4- Bajo">
      <formula>NOT(ISERROR(SEARCH("4- Bajo",N15)))</formula>
    </cfRule>
    <cfRule type="containsText" dxfId="12" priority="167" operator="containsText" text="1- Bajo">
      <formula>NOT(ISERROR(SEARCH("1- Bajo",N15)))</formula>
    </cfRule>
  </conditionalFormatting>
  <conditionalFormatting sqref="N20">
    <cfRule type="containsText" dxfId="11" priority="95" operator="containsText" text="3- Moderado">
      <formula>NOT(ISERROR(SEARCH("3- Moderado",N20)))</formula>
    </cfRule>
    <cfRule type="containsText" dxfId="10" priority="96" operator="containsText" text="6- Moderado">
      <formula>NOT(ISERROR(SEARCH("6- Moderado",N20)))</formula>
    </cfRule>
    <cfRule type="containsText" dxfId="9" priority="97" operator="containsText" text="4- Moderado">
      <formula>NOT(ISERROR(SEARCH("4- Moderado",N20)))</formula>
    </cfRule>
    <cfRule type="containsText" dxfId="8" priority="98" operator="containsText" text="3- Bajo">
      <formula>NOT(ISERROR(SEARCH("3- Bajo",N20)))</formula>
    </cfRule>
    <cfRule type="containsText" dxfId="7" priority="99" operator="containsText" text="4- Bajo">
      <formula>NOT(ISERROR(SEARCH("4- Bajo",N20)))</formula>
    </cfRule>
    <cfRule type="containsText" dxfId="6" priority="100" operator="containsText" text="1- Bajo">
      <formula>NOT(ISERROR(SEARCH("1- Bajo",N20)))</formula>
    </cfRule>
  </conditionalFormatting>
  <conditionalFormatting sqref="N25">
    <cfRule type="containsText" dxfId="5" priority="28" operator="containsText" text="3- Moderado">
      <formula>NOT(ISERROR(SEARCH("3- Moderado",N25)))</formula>
    </cfRule>
    <cfRule type="containsText" dxfId="4" priority="29" operator="containsText" text="6- Moderado">
      <formula>NOT(ISERROR(SEARCH("6- Moderado",N25)))</formula>
    </cfRule>
    <cfRule type="containsText" dxfId="3" priority="30" operator="containsText" text="4- Moderado">
      <formula>NOT(ISERROR(SEARCH("4- Moderado",N25)))</formula>
    </cfRule>
    <cfRule type="containsText" dxfId="2" priority="31" operator="containsText" text="3- Bajo">
      <formula>NOT(ISERROR(SEARCH("3- Bajo",N25)))</formula>
    </cfRule>
    <cfRule type="containsText" dxfId="1" priority="32" operator="containsText" text="4- Bajo">
      <formula>NOT(ISERROR(SEARCH("4- Bajo",N25)))</formula>
    </cfRule>
    <cfRule type="containsText" dxfId="0" priority="33" operator="containsText" text="1- Bajo">
      <formula>NOT(ISERROR(SEARCH("1- Bajo",N25)))</formula>
    </cfRule>
  </conditionalFormatting>
  <conditionalFormatting sqref="J10:J14">
    <cfRule type="colorScale" priority="1235">
      <colorScale>
        <cfvo type="min"/>
        <cfvo type="max"/>
        <color rgb="FFFF7128"/>
        <color rgb="FFFFEF9C"/>
      </colorScale>
    </cfRule>
  </conditionalFormatting>
  <conditionalFormatting sqref="M10:M14">
    <cfRule type="colorScale" priority="1252">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1200-000000000000}"/>
    <dataValidation allowBlank="1" showInputMessage="1" showErrorMessage="1" prompt="Seleccionar si el responsable es el responsable de las acciones es el nivel central" sqref="P7:P8" xr:uid="{00000000-0002-0000-1200-000001000000}"/>
    <dataValidation allowBlank="1" showInputMessage="1" showErrorMessage="1" prompt="Describir las actividades que se van a desarrollar para el proyecto" sqref="O7" xr:uid="{00000000-0002-0000-1200-000002000000}"/>
    <dataValidation allowBlank="1" showInputMessage="1" showErrorMessage="1" prompt="El grado de afectación puede ser " sqref="I8" xr:uid="{00000000-0002-0000-1200-000003000000}"/>
    <dataValidation allowBlank="1" showInputMessage="1" showErrorMessage="1" prompt="Que tan factible es que materialize el riesgo?" sqref="H8" xr:uid="{00000000-0002-0000-12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1200-000005000000}"/>
    <dataValidation allowBlank="1" showInputMessage="1" showErrorMessage="1" prompt="Seleccionar el tipo de riesgo teniendo en cuenta que  factor organizaconal afecta. Ver explicacion en hoja " sqref="E8" xr:uid="{00000000-0002-0000-12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7b8c119-5f04-4b48-b743-a940945f524e" xsi:nil="true"/>
    <lcf76f155ced4ddcb4097134ff3c332f xmlns="765327a6-488d-4402-aa62-4f68f67928fe">
      <Terms xmlns="http://schemas.microsoft.com/office/infopath/2007/PartnerControls"/>
    </lcf76f155ced4ddcb4097134ff3c332f>
    <_x0032_trimestre xmlns="765327a6-488d-4402-aa62-4f68f67928fe" xsi:nil="true"/>
    <matrizderiesgosintegrada xmlns="765327a6-488d-4402-aa62-4f68f67928f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0BFF361E8545C4F90ADFE82BF2BF11D" ma:contentTypeVersion="18" ma:contentTypeDescription="Crear nuevo documento." ma:contentTypeScope="" ma:versionID="a88950ba21c40d656531cf09bd05ab7e">
  <xsd:schema xmlns:xsd="http://www.w3.org/2001/XMLSchema" xmlns:xs="http://www.w3.org/2001/XMLSchema" xmlns:p="http://schemas.microsoft.com/office/2006/metadata/properties" xmlns:ns2="765327a6-488d-4402-aa62-4f68f67928fe" xmlns:ns3="a7b8c119-5f04-4b48-b743-a940945f524e" targetNamespace="http://schemas.microsoft.com/office/2006/metadata/properties" ma:root="true" ma:fieldsID="8f099086a1d3575489cb68332ff086dd" ns2:_="" ns3:_="">
    <xsd:import namespace="765327a6-488d-4402-aa62-4f68f67928fe"/>
    <xsd:import namespace="a7b8c119-5f04-4b48-b743-a940945f524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_x0032_trimestre" minOccurs="0"/>
                <xsd:element ref="ns2:MediaServiceSearchProperties" minOccurs="0"/>
                <xsd:element ref="ns2:matrizderiesgosintegrad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5327a6-488d-4402-aa62-4f68f67928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_x0032_trimestre" ma:index="23" nillable="true" ma:displayName="2 trimestre" ma:format="Dropdown" ma:internalName="_x0032_trimestre">
      <xsd:simpleType>
        <xsd:restriction base="dms:Text">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atrizderiesgosintegrada" ma:index="25" nillable="true" ma:displayName="matriz de riesgos integrada " ma:format="Dropdown" ma:internalName="matrizderiesgosintegrad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7b8c119-5f04-4b48-b743-a940945f524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2a4fa9d2-85c0-4154-9673-1807d28e2850}" ma:internalName="TaxCatchAll" ma:showField="CatchAllData" ma:web="a7b8c119-5f04-4b48-b743-a940945f52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A5E101-330D-49A8-96A4-03F539F9F680}">
  <ds:schemaRefs>
    <ds:schemaRef ds:uri="http://www.w3.org/XML/1998/namespace"/>
    <ds:schemaRef ds:uri="http://schemas.microsoft.com/office/2006/documentManagement/types"/>
    <ds:schemaRef ds:uri="http://schemas.microsoft.com/office/infopath/2007/PartnerControls"/>
    <ds:schemaRef ds:uri="http://purl.org/dc/terms/"/>
    <ds:schemaRef ds:uri="a7b8c119-5f04-4b48-b743-a940945f524e"/>
    <ds:schemaRef ds:uri="http://purl.org/dc/elements/1.1/"/>
    <ds:schemaRef ds:uri="http://schemas.microsoft.com/office/2006/metadata/properties"/>
    <ds:schemaRef ds:uri="http://schemas.openxmlformats.org/package/2006/metadata/core-properties"/>
    <ds:schemaRef ds:uri="765327a6-488d-4402-aa62-4f68f67928fe"/>
    <ds:schemaRef ds:uri="http://purl.org/dc/dcmitype/"/>
  </ds:schemaRefs>
</ds:datastoreItem>
</file>

<file path=customXml/itemProps2.xml><?xml version="1.0" encoding="utf-8"?>
<ds:datastoreItem xmlns:ds="http://schemas.openxmlformats.org/officeDocument/2006/customXml" ds:itemID="{CAE6D361-8907-463C-839C-E1C15D21F8E2}">
  <ds:schemaRefs>
    <ds:schemaRef ds:uri="http://schemas.microsoft.com/sharepoint/v3/contenttype/forms"/>
  </ds:schemaRefs>
</ds:datastoreItem>
</file>

<file path=customXml/itemProps3.xml><?xml version="1.0" encoding="utf-8"?>
<ds:datastoreItem xmlns:ds="http://schemas.openxmlformats.org/officeDocument/2006/customXml" ds:itemID="{557FFD3F-AECD-4023-A913-BB39F8BE7D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5327a6-488d-4402-aa62-4f68f67928fe"/>
    <ds:schemaRef ds:uri="a7b8c119-5f04-4b48-b743-a940945f52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 </vt:lpstr>
      <vt:lpstr>Seguimiento 2 trimestre</vt:lpstr>
      <vt:lpstr>SEGUIMIENTO 3 TRIMESTRE</vt:lpstr>
      <vt:lpstr>SEGUIMIENTO 4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Claudia Lozano Acosta</cp:lastModifiedBy>
  <cp:revision/>
  <dcterms:created xsi:type="dcterms:W3CDTF">2021-04-16T16:11:31Z</dcterms:created>
  <dcterms:modified xsi:type="dcterms:W3CDTF">2024-07-30T20:16:51Z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0x01010020BFF361E8545C4F90ADFE82BF2BF11D</vt:lpwstr>
  </property>
  <property fmtid="{D5CDD505-2E9C-101B-9397-08002B2CF9AE}" pid="3" name="MediaServiceImageTags">
    <vt:lpwstr/>
  </property>
</Properties>
</file>